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drawings/drawing2.xml" ContentType="application/vnd.openxmlformats-officedocument.drawing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drawings/drawing3.xml" ContentType="application/vnd.openxmlformats-officedocument.drawing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USUÁRIO\Desktop\LUCAS\2023\INFRAESTRUTURA LATICINIO\"/>
    </mc:Choice>
  </mc:AlternateContent>
  <bookViews>
    <workbookView xWindow="0" yWindow="0" windowWidth="28800" windowHeight="11700" tabRatio="991" activeTab="4"/>
  </bookViews>
  <sheets>
    <sheet name="CERCA" sheetId="43" r:id="rId1"/>
    <sheet name="PAVIMENTO" sheetId="44" r:id="rId2"/>
    <sheet name="ESTRADA VILA RURAL (3)" sheetId="42" r:id="rId3"/>
    <sheet name="CRONO LOTE 01 (3)" sheetId="46" r:id="rId4"/>
    <sheet name="CRONO LOTE 02" sheetId="45" r:id="rId5"/>
    <sheet name="CRONO LOTE 01" sheetId="2" r:id="rId6"/>
  </sheets>
  <definedNames>
    <definedName name="_xlnm.Print_Area" localSheetId="0">CERCA!$A$1:$I$13</definedName>
    <definedName name="_xlnm.Print_Area" localSheetId="2">'ESTRADA VILA RURAL (3)'!$A$1:$I$27</definedName>
    <definedName name="_xlnm.Print_Area" localSheetId="1">PAVIMENTO!$A$1:$I$19</definedName>
    <definedName name="DadosExternos15" localSheetId="0">CERCA!#REF!</definedName>
    <definedName name="DadosExternos15" localSheetId="2">'ESTRADA VILA RURAL (3)'!#REF!</definedName>
    <definedName name="DadosExternos15" localSheetId="1">PAVIMENTO!#REF!</definedName>
    <definedName name="DadosExternos15_1" localSheetId="0">CERCA!$B$4:$B$12</definedName>
    <definedName name="DadosExternos15_1" localSheetId="2">'ESTRADA VILA RURAL (3)'!$B$4:$B$14</definedName>
    <definedName name="DadosExternos15_1" localSheetId="1">PAVIMENTO!$B$4:$B$8</definedName>
    <definedName name="DadosExternos15_2" localSheetId="0">CERCA!#REF!</definedName>
    <definedName name="DadosExternos15_2" localSheetId="2">'ESTRADA VILA RURAL (3)'!#REF!</definedName>
    <definedName name="DadosExternos15_2" localSheetId="1">PAVIMENTO!#REF!</definedName>
    <definedName name="DadosExternos15_3" localSheetId="0">CERCA!$B$4:$B$12</definedName>
    <definedName name="DadosExternos15_3" localSheetId="2">'ESTRADA VILA RURAL (3)'!$B$4:$B$15</definedName>
    <definedName name="DadosExternos15_3" localSheetId="1">PAVIMENTO!$B$4:$B$9</definedName>
    <definedName name="DadosExternos16" localSheetId="0">CERCA!#REF!</definedName>
    <definedName name="DadosExternos16" localSheetId="2">'ESTRADA VILA RURAL (3)'!#REF!</definedName>
    <definedName name="DadosExternos16" localSheetId="1">PAVIMENTO!#REF!</definedName>
    <definedName name="DadosExternos16_1" localSheetId="0">CERCA!$B$4:$B$12</definedName>
    <definedName name="DadosExternos16_1" localSheetId="2">'ESTRADA VILA RURAL (3)'!$B$4:$B$14</definedName>
    <definedName name="DadosExternos16_1" localSheetId="1">PAVIMENTO!$B$4:$B$8</definedName>
    <definedName name="DadosExternos16_2" localSheetId="0">CERCA!#REF!</definedName>
    <definedName name="DadosExternos16_2" localSheetId="2">'ESTRADA VILA RURAL (3)'!#REF!</definedName>
    <definedName name="DadosExternos16_2" localSheetId="1">PAVIMENTO!#REF!</definedName>
    <definedName name="DadosExternos16_3" localSheetId="0">CERCA!$B$4:$B$12</definedName>
    <definedName name="DadosExternos16_3" localSheetId="2">'ESTRADA VILA RURAL (3)'!$B$4:$B$15</definedName>
    <definedName name="DadosExternos16_3" localSheetId="1">PAVIMENTO!$B$4:$B$9</definedName>
    <definedName name="DadosExternos17" localSheetId="0">CERCA!#REF!</definedName>
    <definedName name="DadosExternos17" localSheetId="2">'ESTRADA VILA RURAL (3)'!#REF!</definedName>
    <definedName name="DadosExternos17" localSheetId="1">PAVIMENTO!#REF!</definedName>
    <definedName name="DadosExternos17_1" localSheetId="0">CERCA!$B$4:$B$12</definedName>
    <definedName name="DadosExternos17_1" localSheetId="2">'ESTRADA VILA RURAL (3)'!$B$4:$B$14</definedName>
    <definedName name="DadosExternos17_1" localSheetId="1">PAVIMENTO!$B$4:$B$8</definedName>
    <definedName name="DadosExternos17_2" localSheetId="0">CERCA!#REF!</definedName>
    <definedName name="DadosExternos17_2" localSheetId="2">'ESTRADA VILA RURAL (3)'!#REF!</definedName>
    <definedName name="DadosExternos17_2" localSheetId="1">PAVIMENTO!#REF!</definedName>
    <definedName name="DadosExternos17_3" localSheetId="0">CERCA!$B$4:$B$12</definedName>
    <definedName name="DadosExternos17_3" localSheetId="2">'ESTRADA VILA RURAL (3)'!$B$4:$B$15</definedName>
    <definedName name="DadosExternos17_3" localSheetId="1">PAVIMENTO!$B$4:$B$9</definedName>
    <definedName name="DadosExternos18" localSheetId="0">CERCA!#REF!</definedName>
    <definedName name="DadosExternos18" localSheetId="2">'ESTRADA VILA RURAL (3)'!#REF!</definedName>
    <definedName name="DadosExternos18" localSheetId="1">PAVIMENTO!#REF!</definedName>
    <definedName name="DadosExternos18_1" localSheetId="0">CERCA!$B$6:$D$12</definedName>
    <definedName name="DadosExternos18_1" localSheetId="2">'ESTRADA VILA RURAL (3)'!$B$6:$D$14</definedName>
    <definedName name="DadosExternos18_1" localSheetId="1">PAVIMENTO!$B$6:$D$8</definedName>
    <definedName name="DadosExternos18_2" localSheetId="0">CERCA!#REF!</definedName>
    <definedName name="DadosExternos18_2" localSheetId="2">'ESTRADA VILA RURAL (3)'!#REF!</definedName>
    <definedName name="DadosExternos18_2" localSheetId="1">PAVIMENTO!#REF!</definedName>
    <definedName name="DadosExternos18_3" localSheetId="0">CERCA!$B$6:$D$12</definedName>
    <definedName name="DadosExternos18_3" localSheetId="2">'ESTRADA VILA RURAL (3)'!$B$6:$D$15</definedName>
    <definedName name="DadosExternos18_3" localSheetId="1">PAVIMENTO!$B$6:$D$9</definedName>
    <definedName name="DadosExternos2" localSheetId="0">CERCA!#REF!</definedName>
    <definedName name="DadosExternos2" localSheetId="2">'ESTRADA VILA RURAL (3)'!#REF!</definedName>
    <definedName name="DadosExternos2" localSheetId="1">PAVIMENTO!#REF!</definedName>
    <definedName name="DadosExternos2_1" localSheetId="0">CERCA!$B$4:$B$12</definedName>
    <definedName name="DadosExternos2_1" localSheetId="2">'ESTRADA VILA RURAL (3)'!$B$4:$B$14</definedName>
    <definedName name="DadosExternos2_1" localSheetId="1">PAVIMENTO!$B$4:$B$8</definedName>
    <definedName name="DadosExternos2_2" localSheetId="0">CERCA!#REF!</definedName>
    <definedName name="DadosExternos2_2" localSheetId="2">'ESTRADA VILA RURAL (3)'!#REF!</definedName>
    <definedName name="DadosExternos2_2" localSheetId="1">PAVIMENTO!#REF!</definedName>
    <definedName name="DadosExternos2_3" localSheetId="0">CERCA!$B$4:$B$12</definedName>
    <definedName name="DadosExternos2_3" localSheetId="2">'ESTRADA VILA RURAL (3)'!$B$4:$B$15</definedName>
    <definedName name="DadosExternos2_3" localSheetId="1">PAVIMENTO!$B$4:$B$9</definedName>
    <definedName name="DadosExternos5" localSheetId="0">CERCA!#REF!</definedName>
    <definedName name="DadosExternos5" localSheetId="2">'ESTRADA VILA RURAL (3)'!#REF!</definedName>
    <definedName name="DadosExternos5" localSheetId="1">PAVIMENTO!#REF!</definedName>
    <definedName name="DadosExternos5_1" localSheetId="0">CERCA!$B$4:$B$12</definedName>
    <definedName name="DadosExternos5_1" localSheetId="2">'ESTRADA VILA RURAL (3)'!$B$4:$B$14</definedName>
    <definedName name="DadosExternos5_1" localSheetId="1">PAVIMENTO!$B$4:$B$8</definedName>
    <definedName name="DadosExternos5_2" localSheetId="0">CERCA!#REF!</definedName>
    <definedName name="DadosExternos5_2" localSheetId="2">'ESTRADA VILA RURAL (3)'!#REF!</definedName>
    <definedName name="DadosExternos5_2" localSheetId="1">PAVIMENTO!#REF!</definedName>
    <definedName name="DadosExternos5_3" localSheetId="0">CERCA!$B$4:$B$12</definedName>
    <definedName name="DadosExternos5_3" localSheetId="2">'ESTRADA VILA RURAL (3)'!$B$4:$B$15</definedName>
    <definedName name="DadosExternos5_3" localSheetId="1">PAVIMENTO!$B$4:$B$9</definedName>
    <definedName name="DadosExternos6" localSheetId="0">CERCA!#REF!</definedName>
    <definedName name="DadosExternos6" localSheetId="2">'ESTRADA VILA RURAL (3)'!#REF!</definedName>
    <definedName name="DadosExternos6" localSheetId="1">PAVIMENTO!#REF!</definedName>
    <definedName name="DadosExternos6_1" localSheetId="0">CERCA!$B$4:$B$12</definedName>
    <definedName name="DadosExternos6_1" localSheetId="2">'ESTRADA VILA RURAL (3)'!$B$4:$B$14</definedName>
    <definedName name="DadosExternos6_1" localSheetId="1">PAVIMENTO!$B$4:$B$8</definedName>
    <definedName name="DadosExternos6_2" localSheetId="0">CERCA!#REF!</definedName>
    <definedName name="DadosExternos6_2" localSheetId="2">'ESTRADA VILA RURAL (3)'!#REF!</definedName>
    <definedName name="DadosExternos6_2" localSheetId="1">PAVIMENTO!#REF!</definedName>
    <definedName name="DadosExternos6_3" localSheetId="0">CERCA!$B$4:$B$12</definedName>
    <definedName name="DadosExternos6_3" localSheetId="2">'ESTRADA VILA RURAL (3)'!$B$4:$B$15</definedName>
    <definedName name="DadosExternos6_3" localSheetId="1">PAVIMENTO!$B$4:$B$9</definedName>
  </definedNames>
  <calcPr calcId="162913"/>
</workbook>
</file>

<file path=xl/calcChain.xml><?xml version="1.0" encoding="utf-8"?>
<calcChain xmlns="http://schemas.openxmlformats.org/spreadsheetml/2006/main">
  <c r="J5" i="45" l="1"/>
  <c r="C7" i="46"/>
  <c r="I7" i="46" s="1"/>
  <c r="B7" i="46"/>
  <c r="J5" i="46"/>
  <c r="C5" i="46"/>
  <c r="I5" i="46" s="1"/>
  <c r="B5" i="46"/>
  <c r="J5" i="2"/>
  <c r="C5" i="45"/>
  <c r="B5" i="45"/>
  <c r="G18" i="44"/>
  <c r="H18" i="44" s="1"/>
  <c r="G17" i="44"/>
  <c r="G16" i="44"/>
  <c r="E16" i="44"/>
  <c r="E17" i="44" s="1"/>
  <c r="H17" i="44" s="1"/>
  <c r="G15" i="44"/>
  <c r="G14" i="44"/>
  <c r="G13" i="44"/>
  <c r="H13" i="44" s="1"/>
  <c r="G12" i="44"/>
  <c r="E12" i="44"/>
  <c r="H12" i="44" s="1"/>
  <c r="G11" i="44"/>
  <c r="G10" i="44"/>
  <c r="E10" i="44"/>
  <c r="H10" i="44" s="1"/>
  <c r="G9" i="44"/>
  <c r="E9" i="44"/>
  <c r="H9" i="44" s="1"/>
  <c r="G8" i="44"/>
  <c r="H8" i="44" s="1"/>
  <c r="G12" i="43"/>
  <c r="E12" i="43"/>
  <c r="H12" i="43" s="1"/>
  <c r="G11" i="43"/>
  <c r="E11" i="43"/>
  <c r="G10" i="43"/>
  <c r="E10" i="43"/>
  <c r="H10" i="43" s="1"/>
  <c r="G9" i="43"/>
  <c r="E9" i="43"/>
  <c r="H9" i="43" s="1"/>
  <c r="G8" i="43"/>
  <c r="F8" i="43" s="1"/>
  <c r="F7" i="46" l="1"/>
  <c r="F5" i="46"/>
  <c r="G5" i="46"/>
  <c r="G7" i="46"/>
  <c r="E5" i="46"/>
  <c r="H5" i="46"/>
  <c r="H7" i="46"/>
  <c r="E7" i="46"/>
  <c r="E5" i="45"/>
  <c r="F5" i="45"/>
  <c r="G5" i="45"/>
  <c r="H5" i="45"/>
  <c r="E14" i="44"/>
  <c r="E15" i="44" s="1"/>
  <c r="H15" i="44" s="1"/>
  <c r="E11" i="44"/>
  <c r="H11" i="44" s="1"/>
  <c r="H16" i="44"/>
  <c r="H14" i="44"/>
  <c r="I7" i="44" s="1"/>
  <c r="I19" i="44" s="1"/>
  <c r="H11" i="43"/>
  <c r="I7" i="43"/>
  <c r="C5" i="2"/>
  <c r="B5" i="2"/>
  <c r="I27" i="42"/>
  <c r="I26" i="42"/>
  <c r="I25" i="42"/>
  <c r="F8" i="42"/>
  <c r="G8" i="42"/>
  <c r="G15" i="42"/>
  <c r="G16" i="42"/>
  <c r="G17" i="42"/>
  <c r="G18" i="42"/>
  <c r="G19" i="42"/>
  <c r="G20" i="42"/>
  <c r="G21" i="42"/>
  <c r="G22" i="42"/>
  <c r="G23" i="42"/>
  <c r="G24" i="42"/>
  <c r="G14" i="42"/>
  <c r="H14" i="42" s="1"/>
  <c r="G9" i="42"/>
  <c r="G10" i="42"/>
  <c r="G11" i="42"/>
  <c r="G12" i="42"/>
  <c r="H24" i="42"/>
  <c r="E22" i="42"/>
  <c r="E23" i="42" s="1"/>
  <c r="H19" i="42"/>
  <c r="H18" i="42"/>
  <c r="E18" i="42"/>
  <c r="E20" i="42" s="1"/>
  <c r="E16" i="42"/>
  <c r="H16" i="42" s="1"/>
  <c r="E15" i="42"/>
  <c r="H15" i="42" s="1"/>
  <c r="H12" i="42"/>
  <c r="E12" i="42"/>
  <c r="H11" i="42"/>
  <c r="E11" i="42"/>
  <c r="E10" i="42"/>
  <c r="H10" i="42" s="1"/>
  <c r="H9" i="42"/>
  <c r="E9" i="42"/>
  <c r="I13" i="43" l="1"/>
  <c r="H23" i="42"/>
  <c r="I7" i="42"/>
  <c r="E21" i="42"/>
  <c r="H21" i="42" s="1"/>
  <c r="H20" i="42"/>
  <c r="E17" i="42"/>
  <c r="H17" i="42" s="1"/>
  <c r="I13" i="42" s="1"/>
  <c r="H22" i="42"/>
  <c r="H5" i="2" l="1"/>
  <c r="E5" i="2"/>
  <c r="F5" i="2"/>
  <c r="G5" i="2"/>
  <c r="I5" i="2" l="1"/>
</calcChain>
</file>

<file path=xl/connections.xml><?xml version="1.0" encoding="utf-8"?>
<connections xmlns="http://schemas.openxmlformats.org/spreadsheetml/2006/main">
  <connection id="1" name="Conexão10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" name="Conexão10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" name="Conexão101131111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" name="Conexão1011311111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" name="Conexão1011311111111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" name="Conexão1011322111111111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" name="Conexão10113221111111111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" name="Conexão10113221111111111111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9" name="Conexão1011322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0" name="Conexão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1" name="Conexão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2" name="Conexão111131111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3" name="Conexão1111311111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4" name="Conexão1111311111111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5" name="Conexão1111322111111111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6" name="Conexão11113221111111111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7" name="Conexão11113221111111111111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8" name="Conexão1111322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9" name="Conexão12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20" name="Conexão12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21" name="Conexão121131111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22" name="Conexão1211311111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23" name="Conexão1211311111111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24" name="Conexão1211322111111111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25" name="Conexão12113221111111111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26" name="Conexão12113221111111111111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27" name="Conexão1211322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28" name="Conexão6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9" name="Conexão6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0" name="Conexão61131111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1" name="Conexão611311111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2" name="Conexão611311111111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3" name="Conexão611322111111111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4" name="Conexão6113221111111111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5" name="Conexão6113221111111111111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6" name="Conexão611322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7" name="Conexão7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8" name="Conexão7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9" name="Conexão71131111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0" name="Conexão711311111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1" name="Conexão711311111111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2" name="Conexão711322111111111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3" name="Conexão7113221111111111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4" name="Conexão7113221111111111111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5" name="Conexão711322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6" name="Conexão8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7" name="Conexão8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8" name="Conexão81131111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9" name="Conexão811311111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0" name="Conexão811311111111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1" name="Conexão811322111111111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2" name="Conexão8113221111111111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3" name="Conexão8113221111111111111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4" name="Conexão811322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5" name="Conexão9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6" name="Conexão9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7" name="Conexão91131111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8" name="Conexão911311111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9" name="Conexão911311111111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0" name="Conexão911322111111111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1" name="Conexão9113221111111111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2" name="Conexão9113221111111111111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3" name="Conexão911322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</connections>
</file>

<file path=xl/sharedStrings.xml><?xml version="1.0" encoding="utf-8"?>
<sst xmlns="http://schemas.openxmlformats.org/spreadsheetml/2006/main" count="239" uniqueCount="84">
  <si>
    <t>Município:</t>
  </si>
  <si>
    <t>Projeto :</t>
  </si>
  <si>
    <t>DESCRIÇÃO DOS SERVIÇOS</t>
  </si>
  <si>
    <t>UNID</t>
  </si>
  <si>
    <t>QUANT</t>
  </si>
  <si>
    <t>PREÇO (R$)</t>
  </si>
  <si>
    <t>parcial</t>
  </si>
  <si>
    <t>subtotal</t>
  </si>
  <si>
    <t>CRONOGRAMA FÍSICO FINANCEIRO</t>
  </si>
  <si>
    <t>Valor</t>
  </si>
  <si>
    <t>Prazo de execução (dias)</t>
  </si>
  <si>
    <t>Peso</t>
  </si>
  <si>
    <t>TOTAL</t>
  </si>
  <si>
    <t>(%)</t>
  </si>
  <si>
    <t>OBRA</t>
  </si>
  <si>
    <t>R$</t>
  </si>
  <si>
    <t>%</t>
  </si>
  <si>
    <t>Serviço R$</t>
  </si>
  <si>
    <t>Descrição  Serviços</t>
  </si>
  <si>
    <t>ITEM</t>
  </si>
  <si>
    <t>1.1</t>
  </si>
  <si>
    <t>M2</t>
  </si>
  <si>
    <t>unitário COM BDI</t>
  </si>
  <si>
    <t>1.2</t>
  </si>
  <si>
    <t>M</t>
  </si>
  <si>
    <t>1.3</t>
  </si>
  <si>
    <t>1.4</t>
  </si>
  <si>
    <t>M3</t>
  </si>
  <si>
    <t>1.5</t>
  </si>
  <si>
    <t>Item</t>
  </si>
  <si>
    <t>LARANJEIRAS DO SUL - PR</t>
  </si>
  <si>
    <t>LEONI LUIZ MELETTI</t>
  </si>
  <si>
    <t xml:space="preserve">ENGENHEIRO CIVIL </t>
  </si>
  <si>
    <t>CREA PR - 9990/D</t>
  </si>
  <si>
    <t>unitário SEM BDI</t>
  </si>
  <si>
    <t>PLANILHA DE SERVIÇOS E PREÇOS UNITÁRIOS</t>
  </si>
  <si>
    <t>CODIGO</t>
  </si>
  <si>
    <t>2.1</t>
  </si>
  <si>
    <t>REGULARIZAÇÃO E COMPACTAÇÃO DE SUBLEITO DE SOLO  PREDOMINANTEMENTE ARGILOSO. AF_11/2019</t>
  </si>
  <si>
    <t>INFRAESTRUTURA LATICINIO</t>
  </si>
  <si>
    <t>ALAMBRADO EM MOURÕES DE CONCRETO, COM TELA DE ARAME GALVANIZADO (INCLUSIVE MURETA EM CONCRETO). AF_05/2018</t>
  </si>
  <si>
    <t>EXECUÇÃO E COMPACTAÇÃO DE BASE E OU SUB BASE PARA PAVIMENTAÇÃO DE PEDRA RACHÃO  - EXCLUSIVE CARGA E TRANSPORTE. AF_11/2019</t>
  </si>
  <si>
    <t>EXECUÇÃO E COMPACTAÇÃO DE BASE E OU SUB BASE PARA PAVIMENTAÇÃO DE BRITA GRADUADA SIMPLES - EXCLUSIVE CARGA E TRANSPORTE. AF_11/2019</t>
  </si>
  <si>
    <t>TRANSPORTE COM CAMINHÃO BASCULANTE DE 6 M³, EM VIA URBANA PAVIMENTADA, DMT ATÉ 30 KM (UNIDADE: TXKM). AF_07/2020</t>
  </si>
  <si>
    <t>IMPRIMAÇÃO CM-30</t>
  </si>
  <si>
    <t>EXECUÇÃO DE PAVIMENTO COM APLICAÇÃO DE CONCRETO ASFÁLTICO, CAMADA DE ROLAMENTO - EXCLUSIVE CARGA E TRANSPORTE. AF_11/2019</t>
  </si>
  <si>
    <t>96399</t>
  </si>
  <si>
    <t>96396</t>
  </si>
  <si>
    <t>97918</t>
  </si>
  <si>
    <t>95995</t>
  </si>
  <si>
    <t>2.2</t>
  </si>
  <si>
    <t>2.3</t>
  </si>
  <si>
    <t>2.4</t>
  </si>
  <si>
    <t>2.5</t>
  </si>
  <si>
    <t>2.7</t>
  </si>
  <si>
    <t>2.8</t>
  </si>
  <si>
    <t>TXKM</t>
  </si>
  <si>
    <t xml:space="preserve">PORTAO DE CORRER EM GRADIL FIXO DE BARRA DE FERRO CHATA DE 3 X 1/4" NA VERTICAL, SEM REQUADRO, ACABAMENTO NATURAL, COM TRILHOS E ROLDANAS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</si>
  <si>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PORTAO DE ABRIR / GIRO, EM GRADIL DE METALON REDONDO DE 3/4"  VERTICAL, COM REQUADRO, ACABAMENTO NATURAL - COMPLETO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</si>
  <si>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FORNECIMENTO DE CM-30-IMPRIMAÇÃO</t>
  </si>
  <si>
    <t>2.6</t>
  </si>
  <si>
    <t>TON</t>
  </si>
  <si>
    <t>COOPERATIVA REGIONAL DE COMERCIALIZAÇÃO DO EXTREMO OESTE - COOPEROESTE</t>
  </si>
  <si>
    <t>2.9</t>
  </si>
  <si>
    <t>2.10</t>
  </si>
  <si>
    <t>INFRAESTRUTURA LATICÍNIO</t>
  </si>
  <si>
    <t>2.11</t>
  </si>
  <si>
    <t>96526</t>
  </si>
  <si>
    <t>ESCAVAÇÃO MANUAL DE VALA PARA VIGA BALDRAME (SEM ESCAVAÇÃO PARA COLOCAÇÃO DE FÔRMAS). AF_06/2017</t>
  </si>
  <si>
    <t>LARANJEIRAS DO SUL, 20 DE NOVEMBRO DE 2.023.</t>
  </si>
  <si>
    <t>BDI: 29,52%</t>
  </si>
  <si>
    <t>PREÇO GLOBAL LOTE 01</t>
  </si>
  <si>
    <t>PREÇO GLOBAL LOTE 02</t>
  </si>
  <si>
    <t>PREÇO GLOBAL LOTE 01 + LOTE 02</t>
  </si>
  <si>
    <t>DESEMBOLSO MENSAL - LOTE 01</t>
  </si>
  <si>
    <t>DESEMBOLSO MENSAL - LOTE 02</t>
  </si>
  <si>
    <t>CERCA - LOTE 01</t>
  </si>
  <si>
    <t>PAVIMENTO - LOTE 02</t>
  </si>
  <si>
    <t>1.6</t>
  </si>
  <si>
    <t>1.7</t>
  </si>
  <si>
    <t>1.8</t>
  </si>
  <si>
    <t>1.9</t>
  </si>
  <si>
    <t>1.10</t>
  </si>
  <si>
    <t>1.11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</si>
</sst>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R$ &quot;#,##0.00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6"/>
      <name val="Comic Sans MS"/>
      <family val="4"/>
    </font>
    <font>
      <b/>
      <sz val="10"/>
      <name val="Comic Sans MS"/>
      <family val="4"/>
    </font>
    <font>
      <b/>
      <sz val="12"/>
      <name val="Comic Sans MS"/>
      <family val="4"/>
    </font>
    <font>
      <sz val="10"/>
      <name val="Comic Sans MS"/>
      <family val="4"/>
    </font>
    <font>
      <b/>
      <sz val="11"/>
      <name val="Comic Sans MS"/>
      <family val="4"/>
    </font>
    <font>
      <b/>
      <i/>
      <sz val="12"/>
      <name val="Comic Sans MS"/>
      <family val="4"/>
    </font>
    <font>
      <b/>
      <i/>
      <sz val="10"/>
      <name val="Comic Sans MS"/>
      <family val="4"/>
    </font>
    <font>
      <b/>
      <sz val="14"/>
      <name val="Comic Sans MS"/>
      <family val="4"/>
    </font>
    <font>
      <b/>
      <i/>
      <sz val="9"/>
      <name val="Comic Sans MS"/>
      <family val="4"/>
    </font>
    <font>
      <sz val="9"/>
      <name val="Arial"/>
      <family val="2"/>
    </font>
    <font>
      <b/>
      <sz val="11"/>
      <name val="Arial"/>
      <family val="2"/>
    </font>
    <font>
      <i/>
      <sz val="9"/>
      <name val="Comic Sans MS"/>
      <family val="4"/>
    </font>
    <font>
      <b/>
      <sz val="9"/>
      <name val="Comic Sans MS"/>
      <family val="4"/>
    </font>
    <font>
      <sz val="9"/>
      <name val="Comic Sans MS"/>
      <family val="4"/>
    </font>
    <font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39997558519241921"/>
        <bgColor indexed="64"/>
      </patternFill>
    </fill>
  </fills>
  <borders count="5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ashed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auto="1"/>
      </left>
      <right style="thin">
        <color auto="1"/>
      </right>
      <top style="dashed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dashed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163">
    <xf numFmtId="0" fontId="0" fillId="0" borderId="0" xfId="0"/>
    <xf numFmtId="0" fontId="1" fillId="2" borderId="0" xfId="1" applyFill="1"/>
    <xf numFmtId="0" fontId="1" fillId="2" borderId="0" xfId="1" applyFill="1" applyAlignment="1">
      <alignment wrapText="1"/>
    </xf>
    <xf numFmtId="4" fontId="1" fillId="2" borderId="0" xfId="1" applyNumberFormat="1" applyFill="1"/>
    <xf numFmtId="0" fontId="11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/>
    </xf>
    <xf numFmtId="0" fontId="10" fillId="0" borderId="4" xfId="0" applyFont="1" applyBorder="1" applyAlignment="1">
      <alignment horizontal="center"/>
    </xf>
    <xf numFmtId="10" fontId="10" fillId="0" borderId="0" xfId="0" applyNumberFormat="1" applyFont="1" applyBorder="1" applyAlignment="1">
      <alignment horizontal="center"/>
    </xf>
    <xf numFmtId="0" fontId="10" fillId="0" borderId="0" xfId="0" applyFont="1" applyBorder="1"/>
    <xf numFmtId="0" fontId="10" fillId="3" borderId="24" xfId="0" applyFont="1" applyFill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4" fontId="4" fillId="4" borderId="2" xfId="1" applyNumberFormat="1" applyFont="1" applyFill="1" applyBorder="1" applyAlignment="1" applyProtection="1">
      <alignment horizontal="right" vertical="center" wrapText="1"/>
      <protection locked="0"/>
    </xf>
    <xf numFmtId="0" fontId="13" fillId="3" borderId="3" xfId="0" applyFont="1" applyFill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10" fontId="15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12" fillId="0" borderId="0" xfId="0" applyFont="1" applyBorder="1" applyAlignment="1">
      <alignment horizontal="right" vertical="center"/>
    </xf>
    <xf numFmtId="0" fontId="9" fillId="3" borderId="3" xfId="0" applyFont="1" applyFill="1" applyBorder="1" applyAlignment="1">
      <alignment horizontal="center" vertical="center"/>
    </xf>
    <xf numFmtId="0" fontId="16" fillId="2" borderId="6" xfId="1" applyFont="1" applyFill="1" applyBorder="1" applyAlignment="1" applyProtection="1">
      <alignment horizontal="center" vertical="center"/>
    </xf>
    <xf numFmtId="4" fontId="16" fillId="2" borderId="6" xfId="1" applyNumberFormat="1" applyFont="1" applyFill="1" applyBorder="1" applyAlignment="1" applyProtection="1">
      <alignment horizontal="right" vertical="center"/>
      <protection locked="0"/>
    </xf>
    <xf numFmtId="4" fontId="17" fillId="5" borderId="14" xfId="1" applyNumberFormat="1" applyFont="1" applyFill="1" applyBorder="1" applyAlignment="1" applyProtection="1">
      <alignment horizontal="right" vertical="center"/>
    </xf>
    <xf numFmtId="0" fontId="10" fillId="0" borderId="0" xfId="0" applyFont="1" applyBorder="1" applyAlignment="1">
      <alignment horizontal="center"/>
    </xf>
    <xf numFmtId="0" fontId="19" fillId="3" borderId="3" xfId="0" applyFont="1" applyFill="1" applyBorder="1" applyAlignment="1">
      <alignment horizontal="center"/>
    </xf>
    <xf numFmtId="4" fontId="20" fillId="0" borderId="18" xfId="0" applyNumberFormat="1" applyFont="1" applyFill="1" applyBorder="1" applyAlignment="1">
      <alignment horizontal="center" vertical="center"/>
    </xf>
    <xf numFmtId="10" fontId="20" fillId="0" borderId="22" xfId="0" applyNumberFormat="1" applyFont="1" applyFill="1" applyBorder="1" applyAlignment="1">
      <alignment horizontal="center" vertical="center"/>
    </xf>
    <xf numFmtId="10" fontId="20" fillId="0" borderId="21" xfId="0" applyNumberFormat="1" applyFont="1" applyFill="1" applyBorder="1" applyAlignment="1">
      <alignment horizontal="center" vertical="center"/>
    </xf>
    <xf numFmtId="4" fontId="18" fillId="3" borderId="5" xfId="0" applyNumberFormat="1" applyFont="1" applyFill="1" applyBorder="1" applyAlignment="1">
      <alignment horizontal="center" vertical="center"/>
    </xf>
    <xf numFmtId="10" fontId="18" fillId="0" borderId="12" xfId="0" applyNumberFormat="1" applyFont="1" applyBorder="1" applyAlignment="1">
      <alignment horizontal="center" vertical="center"/>
    </xf>
    <xf numFmtId="1" fontId="16" fillId="2" borderId="25" xfId="1" applyNumberFormat="1" applyFont="1" applyFill="1" applyBorder="1" applyAlignment="1" applyProtection="1">
      <alignment horizontal="center" vertical="center"/>
    </xf>
    <xf numFmtId="4" fontId="16" fillId="2" borderId="28" xfId="1" applyNumberFormat="1" applyFont="1" applyFill="1" applyBorder="1" applyAlignment="1" applyProtection="1">
      <alignment horizontal="right" vertical="center"/>
    </xf>
    <xf numFmtId="0" fontId="16" fillId="2" borderId="12" xfId="1" applyFont="1" applyFill="1" applyBorder="1" applyAlignment="1" applyProtection="1">
      <alignment horizontal="center" vertical="center"/>
    </xf>
    <xf numFmtId="4" fontId="16" fillId="2" borderId="12" xfId="1" applyNumberFormat="1" applyFont="1" applyFill="1" applyBorder="1" applyAlignment="1" applyProtection="1">
      <alignment horizontal="right" vertical="center"/>
      <protection locked="0"/>
    </xf>
    <xf numFmtId="4" fontId="16" fillId="2" borderId="35" xfId="1" applyNumberFormat="1" applyFont="1" applyFill="1" applyBorder="1" applyAlignment="1" applyProtection="1">
      <alignment horizontal="right" vertical="center"/>
    </xf>
    <xf numFmtId="0" fontId="6" fillId="0" borderId="3" xfId="1" applyFont="1" applyFill="1" applyBorder="1" applyAlignment="1" applyProtection="1">
      <alignment horizontal="center" vertical="center" wrapText="1"/>
      <protection locked="0"/>
    </xf>
    <xf numFmtId="0" fontId="6" fillId="0" borderId="3" xfId="1" applyFont="1" applyFill="1" applyBorder="1" applyAlignment="1" applyProtection="1">
      <alignment horizontal="center" vertical="center" wrapText="1"/>
    </xf>
    <xf numFmtId="49" fontId="3" fillId="0" borderId="3" xfId="1" applyNumberFormat="1" applyFont="1" applyFill="1" applyBorder="1" applyAlignment="1" applyProtection="1">
      <alignment horizontal="center" vertical="center"/>
      <protection locked="0"/>
    </xf>
    <xf numFmtId="0" fontId="3" fillId="0" borderId="1" xfId="1" applyFont="1" applyFill="1" applyBorder="1" applyAlignment="1" applyProtection="1">
      <alignment horizontal="left" vertical="center"/>
    </xf>
    <xf numFmtId="0" fontId="3" fillId="0" borderId="36" xfId="1" applyFont="1" applyFill="1" applyBorder="1" applyAlignment="1" applyProtection="1">
      <alignment horizontal="left" vertical="center"/>
    </xf>
    <xf numFmtId="0" fontId="3" fillId="0" borderId="33" xfId="1" applyFont="1" applyFill="1" applyBorder="1" applyAlignment="1" applyProtection="1">
      <alignment horizontal="left" vertical="center"/>
    </xf>
    <xf numFmtId="0" fontId="3" fillId="0" borderId="8" xfId="1" applyFont="1" applyFill="1" applyBorder="1" applyAlignment="1" applyProtection="1">
      <alignment horizontal="left" vertical="center"/>
    </xf>
    <xf numFmtId="0" fontId="3" fillId="0" borderId="2" xfId="1" applyFont="1" applyFill="1" applyBorder="1" applyAlignment="1" applyProtection="1">
      <alignment horizontal="left" vertical="center"/>
      <protection locked="0"/>
    </xf>
    <xf numFmtId="0" fontId="3" fillId="0" borderId="14" xfId="1" applyFont="1" applyFill="1" applyBorder="1" applyAlignment="1" applyProtection="1">
      <alignment horizontal="left" vertical="center"/>
      <protection locked="0"/>
    </xf>
    <xf numFmtId="4" fontId="17" fillId="4" borderId="14" xfId="1" applyNumberFormat="1" applyFont="1" applyFill="1" applyBorder="1" applyAlignment="1" applyProtection="1">
      <alignment horizontal="right" vertical="center"/>
    </xf>
    <xf numFmtId="4" fontId="4" fillId="4" borderId="14" xfId="1" applyNumberFormat="1" applyFont="1" applyFill="1" applyBorder="1" applyAlignment="1" applyProtection="1">
      <alignment horizontal="right" vertical="center" wrapText="1"/>
    </xf>
    <xf numFmtId="1" fontId="16" fillId="2" borderId="24" xfId="1" applyNumberFormat="1" applyFont="1" applyFill="1" applyBorder="1" applyAlignment="1" applyProtection="1">
      <alignment horizontal="center" vertical="center"/>
    </xf>
    <xf numFmtId="0" fontId="16" fillId="2" borderId="5" xfId="1" applyFont="1" applyFill="1" applyBorder="1" applyAlignment="1" applyProtection="1">
      <alignment horizontal="center" vertical="center"/>
    </xf>
    <xf numFmtId="4" fontId="16" fillId="2" borderId="5" xfId="1" applyNumberFormat="1" applyFont="1" applyFill="1" applyBorder="1" applyAlignment="1" applyProtection="1">
      <alignment horizontal="right" vertical="center"/>
      <protection locked="0"/>
    </xf>
    <xf numFmtId="4" fontId="16" fillId="2" borderId="29" xfId="1" applyNumberFormat="1" applyFont="1" applyFill="1" applyBorder="1" applyAlignment="1" applyProtection="1">
      <alignment horizontal="right" vertical="center"/>
    </xf>
    <xf numFmtId="0" fontId="3" fillId="0" borderId="2" xfId="1" applyFont="1" applyFill="1" applyBorder="1" applyAlignment="1" applyProtection="1">
      <alignment horizontal="left" vertical="center" wrapText="1"/>
      <protection locked="0"/>
    </xf>
    <xf numFmtId="0" fontId="1" fillId="2" borderId="37" xfId="1" applyFill="1" applyBorder="1"/>
    <xf numFmtId="0" fontId="1" fillId="2" borderId="39" xfId="1" applyFill="1" applyBorder="1"/>
    <xf numFmtId="49" fontId="3" fillId="0" borderId="42" xfId="1" applyNumberFormat="1" applyFont="1" applyFill="1" applyBorder="1" applyAlignment="1" applyProtection="1">
      <alignment horizontal="center" vertical="center"/>
      <protection locked="0"/>
    </xf>
    <xf numFmtId="1" fontId="16" fillId="2" borderId="31" xfId="1" applyNumberFormat="1" applyFont="1" applyFill="1" applyBorder="1" applyAlignment="1">
      <alignment horizontal="center" vertical="center"/>
    </xf>
    <xf numFmtId="1" fontId="16" fillId="2" borderId="30" xfId="1" applyNumberFormat="1" applyFont="1" applyFill="1" applyBorder="1" applyAlignment="1">
      <alignment horizontal="center" vertical="center"/>
    </xf>
    <xf numFmtId="49" fontId="16" fillId="2" borderId="6" xfId="1" applyNumberFormat="1" applyFont="1" applyFill="1" applyBorder="1" applyAlignment="1" applyProtection="1">
      <alignment horizontal="left" vertical="center" wrapText="1" indent="2"/>
    </xf>
    <xf numFmtId="0" fontId="16" fillId="0" borderId="6" xfId="1" applyFont="1" applyFill="1" applyBorder="1" applyAlignment="1" applyProtection="1">
      <alignment horizontal="left" vertical="center" wrapText="1" indent="2"/>
    </xf>
    <xf numFmtId="1" fontId="4" fillId="2" borderId="33" xfId="1" applyNumberFormat="1" applyFont="1" applyFill="1" applyBorder="1" applyAlignment="1" applyProtection="1">
      <alignment horizontal="left" vertical="top"/>
    </xf>
    <xf numFmtId="49" fontId="16" fillId="2" borderId="5" xfId="1" applyNumberFormat="1" applyFont="1" applyFill="1" applyBorder="1" applyAlignment="1" applyProtection="1">
      <alignment horizontal="left" vertical="center" wrapText="1" indent="2"/>
    </xf>
    <xf numFmtId="0" fontId="16" fillId="0" borderId="5" xfId="1" applyFont="1" applyFill="1" applyBorder="1" applyAlignment="1" applyProtection="1">
      <alignment horizontal="center" vertical="center"/>
    </xf>
    <xf numFmtId="4" fontId="16" fillId="0" borderId="5" xfId="1" applyNumberFormat="1" applyFont="1" applyFill="1" applyBorder="1" applyAlignment="1" applyProtection="1">
      <alignment horizontal="right" vertical="center"/>
      <protection locked="0"/>
    </xf>
    <xf numFmtId="4" fontId="16" fillId="0" borderId="29" xfId="1" applyNumberFormat="1" applyFont="1" applyFill="1" applyBorder="1" applyAlignment="1" applyProtection="1">
      <alignment horizontal="right" vertical="center"/>
    </xf>
    <xf numFmtId="0" fontId="17" fillId="4" borderId="4" xfId="1" applyFont="1" applyFill="1" applyBorder="1" applyAlignment="1" applyProtection="1">
      <alignment horizontal="left" vertical="center" wrapText="1"/>
    </xf>
    <xf numFmtId="49" fontId="5" fillId="4" borderId="4" xfId="1" applyNumberFormat="1" applyFont="1" applyFill="1" applyBorder="1" applyAlignment="1" applyProtection="1">
      <alignment horizontal="center" vertical="center" wrapText="1"/>
    </xf>
    <xf numFmtId="4" fontId="4" fillId="4" borderId="4" xfId="1" applyNumberFormat="1" applyFont="1" applyFill="1" applyBorder="1" applyAlignment="1" applyProtection="1">
      <alignment horizontal="right" vertical="center" wrapText="1"/>
      <protection locked="0"/>
    </xf>
    <xf numFmtId="4" fontId="4" fillId="4" borderId="38" xfId="1" applyNumberFormat="1" applyFont="1" applyFill="1" applyBorder="1" applyAlignment="1" applyProtection="1">
      <alignment horizontal="right" vertical="center" wrapText="1"/>
    </xf>
    <xf numFmtId="49" fontId="16" fillId="2" borderId="12" xfId="1" applyNumberFormat="1" applyFont="1" applyFill="1" applyBorder="1" applyAlignment="1" applyProtection="1">
      <alignment horizontal="left" vertical="center" wrapText="1" indent="2"/>
    </xf>
    <xf numFmtId="1" fontId="17" fillId="4" borderId="43" xfId="1" applyNumberFormat="1" applyFont="1" applyFill="1" applyBorder="1" applyAlignment="1" applyProtection="1">
      <alignment horizontal="center" vertical="center" wrapText="1"/>
    </xf>
    <xf numFmtId="1" fontId="17" fillId="4" borderId="44" xfId="1" applyNumberFormat="1" applyFont="1" applyFill="1" applyBorder="1" applyAlignment="1" applyProtection="1">
      <alignment horizontal="center" vertical="center" wrapText="1"/>
    </xf>
    <xf numFmtId="0" fontId="16" fillId="2" borderId="15" xfId="1" applyFont="1" applyFill="1" applyBorder="1" applyAlignment="1">
      <alignment horizontal="center"/>
    </xf>
    <xf numFmtId="2" fontId="1" fillId="2" borderId="45" xfId="1" applyNumberFormat="1" applyFill="1" applyBorder="1" applyAlignment="1">
      <alignment horizontal="center" vertical="center"/>
    </xf>
    <xf numFmtId="4" fontId="17" fillId="4" borderId="19" xfId="1" applyNumberFormat="1" applyFont="1" applyFill="1" applyBorder="1" applyAlignment="1" applyProtection="1">
      <alignment horizontal="right" vertical="center"/>
    </xf>
    <xf numFmtId="2" fontId="1" fillId="2" borderId="30" xfId="1" applyNumberFormat="1" applyFill="1" applyBorder="1" applyAlignment="1">
      <alignment horizontal="center" vertical="center"/>
    </xf>
    <xf numFmtId="4" fontId="16" fillId="0" borderId="6" xfId="1" applyNumberFormat="1" applyFont="1" applyFill="1" applyBorder="1" applyAlignment="1" applyProtection="1">
      <alignment horizontal="right" vertical="center"/>
      <protection locked="0"/>
    </xf>
    <xf numFmtId="4" fontId="16" fillId="0" borderId="12" xfId="1" applyNumberFormat="1" applyFont="1" applyFill="1" applyBorder="1" applyAlignment="1" applyProtection="1">
      <alignment horizontal="right" vertical="center"/>
      <protection locked="0"/>
    </xf>
    <xf numFmtId="0" fontId="17" fillId="4" borderId="2" xfId="1" applyFont="1" applyFill="1" applyBorder="1" applyAlignment="1" applyProtection="1">
      <alignment horizontal="left" vertical="center" wrapText="1"/>
    </xf>
    <xf numFmtId="0" fontId="1" fillId="2" borderId="0" xfId="1" applyFill="1" applyAlignment="1">
      <alignment horizontal="center"/>
    </xf>
    <xf numFmtId="0" fontId="1" fillId="2" borderId="0" xfId="1" applyFill="1" applyAlignment="1">
      <alignment horizontal="center"/>
    </xf>
    <xf numFmtId="0" fontId="17" fillId="4" borderId="2" xfId="1" applyFont="1" applyFill="1" applyBorder="1" applyAlignment="1" applyProtection="1">
      <alignment horizontal="left" vertical="center" wrapText="1"/>
    </xf>
    <xf numFmtId="0" fontId="12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center"/>
    </xf>
    <xf numFmtId="0" fontId="9" fillId="3" borderId="3" xfId="0" applyFont="1" applyFill="1" applyBorder="1" applyAlignment="1">
      <alignment horizontal="center" vertical="center"/>
    </xf>
    <xf numFmtId="1" fontId="16" fillId="2" borderId="46" xfId="1" applyNumberFormat="1" applyFont="1" applyFill="1" applyBorder="1" applyAlignment="1">
      <alignment horizontal="center" vertical="center"/>
    </xf>
    <xf numFmtId="1" fontId="16" fillId="2" borderId="26" xfId="1" applyNumberFormat="1" applyFont="1" applyFill="1" applyBorder="1" applyAlignment="1" applyProtection="1">
      <alignment horizontal="center" vertical="center"/>
    </xf>
    <xf numFmtId="2" fontId="16" fillId="2" borderId="31" xfId="1" applyNumberFormat="1" applyFont="1" applyFill="1" applyBorder="1" applyAlignment="1">
      <alignment horizontal="center" vertical="center"/>
    </xf>
    <xf numFmtId="1" fontId="16" fillId="0" borderId="24" xfId="1" applyNumberFormat="1" applyFont="1" applyFill="1" applyBorder="1" applyAlignment="1" applyProtection="1">
      <alignment horizontal="center" vertical="center" wrapText="1"/>
    </xf>
    <xf numFmtId="1" fontId="17" fillId="4" borderId="47" xfId="1" applyNumberFormat="1" applyFont="1" applyFill="1" applyBorder="1" applyAlignment="1" applyProtection="1">
      <alignment horizontal="center" vertical="center" wrapText="1"/>
    </xf>
    <xf numFmtId="0" fontId="17" fillId="4" borderId="8" xfId="1" applyFont="1" applyFill="1" applyBorder="1" applyAlignment="1" applyProtection="1">
      <alignment horizontal="left" vertical="center" wrapText="1"/>
    </xf>
    <xf numFmtId="0" fontId="5" fillId="4" borderId="2" xfId="1" applyFont="1" applyFill="1" applyBorder="1" applyAlignment="1" applyProtection="1">
      <alignment horizontal="center" vertical="top"/>
    </xf>
    <xf numFmtId="4" fontId="5" fillId="4" borderId="2" xfId="1" applyNumberFormat="1" applyFont="1" applyFill="1" applyBorder="1" applyAlignment="1" applyProtection="1">
      <alignment horizontal="right"/>
      <protection locked="0"/>
    </xf>
    <xf numFmtId="4" fontId="5" fillId="4" borderId="14" xfId="1" applyNumberFormat="1" applyFont="1" applyFill="1" applyBorder="1" applyAlignment="1" applyProtection="1">
      <alignment horizontal="right"/>
    </xf>
    <xf numFmtId="0" fontId="10" fillId="6" borderId="24" xfId="0" applyFont="1" applyFill="1" applyBorder="1" applyAlignment="1">
      <alignment horizontal="center" vertical="center"/>
    </xf>
    <xf numFmtId="4" fontId="20" fillId="6" borderId="48" xfId="0" applyNumberFormat="1" applyFont="1" applyFill="1" applyBorder="1" applyAlignment="1">
      <alignment horizontal="center" vertical="center"/>
    </xf>
    <xf numFmtId="4" fontId="20" fillId="6" borderId="49" xfId="0" applyNumberFormat="1" applyFont="1" applyFill="1" applyBorder="1" applyAlignment="1">
      <alignment horizontal="center" vertical="center"/>
    </xf>
    <xf numFmtId="10" fontId="20" fillId="0" borderId="50" xfId="0" applyNumberFormat="1" applyFont="1" applyFill="1" applyBorder="1" applyAlignment="1">
      <alignment horizontal="center" vertical="center"/>
    </xf>
    <xf numFmtId="10" fontId="20" fillId="0" borderId="51" xfId="0" applyNumberFormat="1" applyFont="1" applyFill="1" applyBorder="1" applyAlignment="1">
      <alignment horizontal="center" vertical="center"/>
    </xf>
    <xf numFmtId="4" fontId="18" fillId="3" borderId="29" xfId="0" applyNumberFormat="1" applyFont="1" applyFill="1" applyBorder="1" applyAlignment="1">
      <alignment horizontal="center" vertical="center"/>
    </xf>
    <xf numFmtId="10" fontId="18" fillId="0" borderId="35" xfId="0" applyNumberFormat="1" applyFont="1" applyBorder="1" applyAlignment="1">
      <alignment horizontal="center" vertical="center"/>
    </xf>
    <xf numFmtId="4" fontId="17" fillId="5" borderId="34" xfId="1" applyNumberFormat="1" applyFont="1" applyFill="1" applyBorder="1" applyAlignment="1" applyProtection="1">
      <alignment horizontal="center" vertical="center"/>
      <protection locked="0"/>
    </xf>
    <xf numFmtId="4" fontId="17" fillId="5" borderId="32" xfId="1" applyNumberFormat="1" applyFont="1" applyFill="1" applyBorder="1" applyAlignment="1" applyProtection="1">
      <alignment horizontal="center" vertical="center"/>
      <protection locked="0"/>
    </xf>
    <xf numFmtId="0" fontId="3" fillId="2" borderId="0" xfId="1" applyFont="1" applyFill="1" applyAlignment="1">
      <alignment horizontal="center"/>
    </xf>
    <xf numFmtId="0" fontId="1" fillId="2" borderId="0" xfId="1" applyFill="1" applyAlignment="1">
      <alignment horizontal="center"/>
    </xf>
    <xf numFmtId="0" fontId="17" fillId="4" borderId="27" xfId="1" applyFont="1" applyFill="1" applyBorder="1" applyAlignment="1" applyProtection="1">
      <alignment horizontal="left" vertical="center" wrapText="1"/>
    </xf>
    <xf numFmtId="0" fontId="17" fillId="4" borderId="2" xfId="1" applyFont="1" applyFill="1" applyBorder="1" applyAlignment="1" applyProtection="1">
      <alignment horizontal="left" vertical="center" wrapText="1"/>
    </xf>
    <xf numFmtId="4" fontId="5" fillId="2" borderId="38" xfId="1" applyNumberFormat="1" applyFont="1" applyFill="1" applyBorder="1" applyAlignment="1" applyProtection="1">
      <alignment horizontal="center" vertical="center"/>
    </xf>
    <xf numFmtId="4" fontId="5" fillId="2" borderId="40" xfId="1" applyNumberFormat="1" applyFont="1" applyFill="1" applyBorder="1" applyAlignment="1" applyProtection="1">
      <alignment horizontal="center" vertical="center"/>
    </xf>
    <xf numFmtId="4" fontId="5" fillId="2" borderId="32" xfId="1" applyNumberFormat="1" applyFont="1" applyFill="1" applyBorder="1" applyAlignment="1" applyProtection="1">
      <alignment horizontal="center" vertical="center"/>
    </xf>
    <xf numFmtId="4" fontId="21" fillId="0" borderId="38" xfId="1" applyNumberFormat="1" applyFont="1" applyFill="1" applyBorder="1" applyAlignment="1" applyProtection="1">
      <alignment horizontal="center" vertical="center"/>
    </xf>
    <xf numFmtId="4" fontId="21" fillId="0" borderId="40" xfId="1" applyNumberFormat="1" applyFont="1" applyFill="1" applyBorder="1" applyAlignment="1" applyProtection="1">
      <alignment horizontal="center" vertical="center"/>
    </xf>
    <xf numFmtId="4" fontId="21" fillId="0" borderId="32" xfId="1" applyNumberFormat="1" applyFont="1" applyFill="1" applyBorder="1" applyAlignment="1" applyProtection="1">
      <alignment horizontal="center" vertical="center"/>
    </xf>
    <xf numFmtId="0" fontId="2" fillId="4" borderId="4" xfId="1" applyFont="1" applyFill="1" applyBorder="1" applyAlignment="1" applyProtection="1">
      <alignment horizontal="center" vertical="center"/>
    </xf>
    <xf numFmtId="0" fontId="2" fillId="4" borderId="41" xfId="1" applyFont="1" applyFill="1" applyBorder="1" applyAlignment="1" applyProtection="1">
      <alignment horizontal="center" vertical="center"/>
    </xf>
    <xf numFmtId="0" fontId="2" fillId="4" borderId="38" xfId="1" applyFont="1" applyFill="1" applyBorder="1" applyAlignment="1" applyProtection="1">
      <alignment horizontal="center" vertical="center"/>
    </xf>
    <xf numFmtId="0" fontId="3" fillId="0" borderId="2" xfId="1" applyFont="1" applyFill="1" applyBorder="1" applyAlignment="1" applyProtection="1">
      <alignment horizontal="center" vertical="center" wrapText="1"/>
      <protection locked="0"/>
    </xf>
    <xf numFmtId="0" fontId="3" fillId="0" borderId="14" xfId="1" applyFont="1" applyFill="1" applyBorder="1" applyAlignment="1" applyProtection="1">
      <alignment horizontal="center" vertical="center" wrapText="1"/>
      <protection locked="0"/>
    </xf>
    <xf numFmtId="0" fontId="3" fillId="2" borderId="19" xfId="1" applyFont="1" applyFill="1" applyBorder="1" applyAlignment="1">
      <alignment horizontal="center" vertical="center"/>
    </xf>
    <xf numFmtId="0" fontId="3" fillId="2" borderId="23" xfId="1" applyFont="1" applyFill="1" applyBorder="1" applyAlignment="1">
      <alignment horizontal="center" vertical="center"/>
    </xf>
    <xf numFmtId="0" fontId="6" fillId="0" borderId="19" xfId="1" applyFont="1" applyFill="1" applyBorder="1" applyAlignment="1" applyProtection="1">
      <alignment horizontal="center" vertical="center" wrapText="1"/>
    </xf>
    <xf numFmtId="0" fontId="6" fillId="0" borderId="15" xfId="1" applyFont="1" applyFill="1" applyBorder="1" applyAlignment="1" applyProtection="1">
      <alignment horizontal="center" vertical="center" wrapText="1"/>
    </xf>
    <xf numFmtId="0" fontId="6" fillId="0" borderId="19" xfId="1" applyFont="1" applyFill="1" applyBorder="1" applyAlignment="1" applyProtection="1">
      <alignment horizontal="center" vertical="center"/>
    </xf>
    <xf numFmtId="0" fontId="6" fillId="0" borderId="15" xfId="1" applyFont="1" applyFill="1" applyBorder="1" applyAlignment="1" applyProtection="1">
      <alignment horizontal="center" vertical="center"/>
    </xf>
    <xf numFmtId="0" fontId="6" fillId="0" borderId="19" xfId="1" applyFont="1" applyFill="1" applyBorder="1" applyAlignment="1" applyProtection="1">
      <alignment horizontal="center" vertical="center" wrapText="1"/>
      <protection locked="0"/>
    </xf>
    <xf numFmtId="0" fontId="6" fillId="0" borderId="15" xfId="1" applyFont="1" applyFill="1" applyBorder="1" applyAlignment="1" applyProtection="1">
      <alignment horizontal="center" vertical="center" wrapText="1"/>
      <protection locked="0"/>
    </xf>
    <xf numFmtId="0" fontId="4" fillId="0" borderId="8" xfId="1" applyFont="1" applyFill="1" applyBorder="1" applyAlignment="1" applyProtection="1">
      <alignment horizontal="center" vertical="center"/>
      <protection locked="0"/>
    </xf>
    <xf numFmtId="0" fontId="4" fillId="0" borderId="2" xfId="1" applyFont="1" applyFill="1" applyBorder="1" applyAlignment="1" applyProtection="1">
      <alignment horizontal="center" vertical="center"/>
      <protection locked="0"/>
    </xf>
    <xf numFmtId="0" fontId="4" fillId="0" borderId="14" xfId="1" applyFont="1" applyFill="1" applyBorder="1" applyAlignment="1" applyProtection="1">
      <alignment horizontal="center" vertical="center"/>
      <protection locked="0"/>
    </xf>
    <xf numFmtId="1" fontId="8" fillId="0" borderId="16" xfId="0" applyNumberFormat="1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0" fontId="20" fillId="0" borderId="18" xfId="0" applyFont="1" applyFill="1" applyBorder="1" applyAlignment="1">
      <alignment vertical="center"/>
    </xf>
    <xf numFmtId="0" fontId="20" fillId="0" borderId="21" xfId="0" applyFont="1" applyFill="1" applyBorder="1" applyAlignment="1">
      <alignment vertical="center"/>
    </xf>
    <xf numFmtId="4" fontId="15" fillId="0" borderId="18" xfId="0" applyNumberFormat="1" applyFont="1" applyFill="1" applyBorder="1" applyAlignment="1">
      <alignment horizontal="center" vertical="center"/>
    </xf>
    <xf numFmtId="4" fontId="15" fillId="0" borderId="21" xfId="0" applyNumberFormat="1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164" fontId="14" fillId="0" borderId="19" xfId="0" applyNumberFormat="1" applyFont="1" applyBorder="1" applyAlignment="1">
      <alignment horizontal="center" vertical="center" textRotation="90"/>
    </xf>
    <xf numFmtId="164" fontId="14" fillId="0" borderId="23" xfId="0" applyNumberFormat="1" applyFont="1" applyBorder="1" applyAlignment="1">
      <alignment horizontal="center" vertical="center" textRotation="90"/>
    </xf>
    <xf numFmtId="164" fontId="14" fillId="0" borderId="15" xfId="0" applyNumberFormat="1" applyFont="1" applyBorder="1" applyAlignment="1">
      <alignment horizontal="center" vertical="center" textRotation="90"/>
    </xf>
    <xf numFmtId="10" fontId="18" fillId="0" borderId="7" xfId="0" applyNumberFormat="1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vertical="center"/>
    </xf>
    <xf numFmtId="0" fontId="20" fillId="0" borderId="9" xfId="0" applyFont="1" applyFill="1" applyBorder="1" applyAlignment="1">
      <alignment vertical="center"/>
    </xf>
    <xf numFmtId="4" fontId="15" fillId="0" borderId="11" xfId="0" applyNumberFormat="1" applyFont="1" applyFill="1" applyBorder="1" applyAlignment="1">
      <alignment horizontal="center" vertical="center"/>
    </xf>
    <xf numFmtId="4" fontId="15" fillId="0" borderId="9" xfId="0" applyNumberFormat="1" applyFont="1" applyFill="1" applyBorder="1" applyAlignment="1">
      <alignment horizontal="center" vertical="center"/>
    </xf>
    <xf numFmtId="10" fontId="18" fillId="0" borderId="13" xfId="0" applyNumberFormat="1" applyFont="1" applyFill="1" applyBorder="1" applyAlignment="1">
      <alignment horizontal="center" vertical="center"/>
    </xf>
    <xf numFmtId="10" fontId="18" fillId="0" borderId="1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12" fillId="0" borderId="4" xfId="0" applyFont="1" applyBorder="1" applyAlignment="1">
      <alignment horizontal="right" vertical="center"/>
    </xf>
    <xf numFmtId="0" fontId="12" fillId="0" borderId="0" xfId="0" applyFont="1" applyBorder="1" applyAlignment="1">
      <alignment horizontal="right" vertical="center"/>
    </xf>
    <xf numFmtId="0" fontId="12" fillId="0" borderId="37" xfId="0" applyFont="1" applyBorder="1" applyAlignment="1">
      <alignment horizontal="right" vertical="center"/>
    </xf>
    <xf numFmtId="0" fontId="12" fillId="0" borderId="38" xfId="0" applyFont="1" applyBorder="1" applyAlignment="1">
      <alignment horizontal="right" vertical="center"/>
    </xf>
    <xf numFmtId="0" fontId="12" fillId="0" borderId="33" xfId="0" applyFont="1" applyBorder="1" applyAlignment="1">
      <alignment horizontal="right" vertical="center"/>
    </xf>
    <xf numFmtId="0" fontId="12" fillId="0" borderId="34" xfId="0" applyFont="1" applyBorder="1" applyAlignment="1">
      <alignment horizontal="right" vertical="center"/>
    </xf>
    <xf numFmtId="0" fontId="12" fillId="0" borderId="32" xfId="0" applyFont="1" applyBorder="1" applyAlignment="1">
      <alignment horizontal="right" vertical="center"/>
    </xf>
    <xf numFmtId="0" fontId="10" fillId="0" borderId="0" xfId="0" applyFont="1" applyBorder="1" applyAlignment="1">
      <alignment horizontal="center"/>
    </xf>
  </cellXfs>
  <cellStyles count="4">
    <cellStyle name="Normal" xfId="0" builtinId="0"/>
    <cellStyle name="Normal 2" xfId="1"/>
    <cellStyle name="Normal 2 2" xfId="2"/>
    <cellStyle name="Porcentagem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238125</xdr:colOff>
      <xdr:row>8</xdr:row>
      <xdr:rowOff>152400</xdr:rowOff>
    </xdr:from>
    <xdr:to>
      <xdr:col>9</xdr:col>
      <xdr:colOff>419100</xdr:colOff>
      <xdr:row>9</xdr:row>
      <xdr:rowOff>356333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77100" y="2790825"/>
          <a:ext cx="723900" cy="57540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219075</xdr:colOff>
      <xdr:row>6</xdr:row>
      <xdr:rowOff>133350</xdr:rowOff>
    </xdr:from>
    <xdr:to>
      <xdr:col>9</xdr:col>
      <xdr:colOff>400050</xdr:colOff>
      <xdr:row>7</xdr:row>
      <xdr:rowOff>337283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58050" y="2886075"/>
          <a:ext cx="723900" cy="57540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238125</xdr:colOff>
      <xdr:row>6</xdr:row>
      <xdr:rowOff>152400</xdr:rowOff>
    </xdr:from>
    <xdr:to>
      <xdr:col>9</xdr:col>
      <xdr:colOff>419100</xdr:colOff>
      <xdr:row>7</xdr:row>
      <xdr:rowOff>356333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77100" y="2790825"/>
          <a:ext cx="723900" cy="575408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adosExternos17_1" preserveFormatting="0" connectionId="16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.xml><?xml version="1.0" encoding="utf-8"?>
<queryTable xmlns="http://schemas.openxmlformats.org/spreadsheetml/2006/main" name="DadosExternos6_1" preserveFormatting="0" connectionId="52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.xml><?xml version="1.0" encoding="utf-8"?>
<queryTable xmlns="http://schemas.openxmlformats.org/spreadsheetml/2006/main" name="DadosExternos5_3" preserveFormatting="0" connectionId="40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.xml><?xml version="1.0" encoding="utf-8"?>
<queryTable xmlns="http://schemas.openxmlformats.org/spreadsheetml/2006/main" name="DadosExternos18_3" preserveFormatting="0" connectionId="22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.xml><?xml version="1.0" encoding="utf-8"?>
<queryTable xmlns="http://schemas.openxmlformats.org/spreadsheetml/2006/main" name="DadosExternos5_1" preserveFormatting="0" connectionId="43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.xml><?xml version="1.0" encoding="utf-8"?>
<queryTable xmlns="http://schemas.openxmlformats.org/spreadsheetml/2006/main" name="DadosExternos15_1" preserveFormatting="0" connectionId="61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.xml><?xml version="1.0" encoding="utf-8"?>
<queryTable xmlns="http://schemas.openxmlformats.org/spreadsheetml/2006/main" name="DadosExternos16_1" preserveFormatting="0" connectionId="7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.xml><?xml version="1.0" encoding="utf-8"?>
<queryTable xmlns="http://schemas.openxmlformats.org/spreadsheetml/2006/main" name="DadosExternos18_1" preserveFormatting="0" connectionId="25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9.xml><?xml version="1.0" encoding="utf-8"?>
<queryTable xmlns="http://schemas.openxmlformats.org/spreadsheetml/2006/main" name="DadosExternos6_3" preserveFormatting="0" connectionId="49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0.xml><?xml version="1.0" encoding="utf-8"?>
<queryTable xmlns="http://schemas.openxmlformats.org/spreadsheetml/2006/main" name="DadosExternos16_3" preserveFormatting="0" connectionId="4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1.xml><?xml version="1.0" encoding="utf-8"?>
<queryTable xmlns="http://schemas.openxmlformats.org/spreadsheetml/2006/main" name="DadosExternos2_3" preserveFormatting="0" connectionId="31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2.xml><?xml version="1.0" encoding="utf-8"?>
<queryTable xmlns="http://schemas.openxmlformats.org/spreadsheetml/2006/main" name="DadosExternos17_3" preserveFormatting="0" connectionId="13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3.xml><?xml version="1.0" encoding="utf-8"?>
<queryTable xmlns="http://schemas.openxmlformats.org/spreadsheetml/2006/main" name="DadosExternos15_3" preserveFormatting="0" connectionId="58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4.xml><?xml version="1.0" encoding="utf-8"?>
<queryTable xmlns="http://schemas.openxmlformats.org/spreadsheetml/2006/main" name="DadosExternos2_1" preserveFormatting="0" connectionId="34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5.xml><?xml version="1.0" encoding="utf-8"?>
<queryTable xmlns="http://schemas.openxmlformats.org/spreadsheetml/2006/main" name="DadosExternos17_1" preserveFormatting="0" connectionId="17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6.xml><?xml version="1.0" encoding="utf-8"?>
<queryTable xmlns="http://schemas.openxmlformats.org/spreadsheetml/2006/main" name="DadosExternos6_1" preserveFormatting="0" connectionId="53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7.xml><?xml version="1.0" encoding="utf-8"?>
<queryTable xmlns="http://schemas.openxmlformats.org/spreadsheetml/2006/main" name="DadosExternos5_3" preserveFormatting="0" connectionId="41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8.xml><?xml version="1.0" encoding="utf-8"?>
<queryTable xmlns="http://schemas.openxmlformats.org/spreadsheetml/2006/main" name="DadosExternos18_3" preserveFormatting="0" connectionId="23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9.xml><?xml version="1.0" encoding="utf-8"?>
<queryTable xmlns="http://schemas.openxmlformats.org/spreadsheetml/2006/main" name="DadosExternos5_1" preserveFormatting="0" connectionId="44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0.xml><?xml version="1.0" encoding="utf-8"?>
<queryTable xmlns="http://schemas.openxmlformats.org/spreadsheetml/2006/main" name="DadosExternos15_1" preserveFormatting="0" connectionId="62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1.xml><?xml version="1.0" encoding="utf-8"?>
<queryTable xmlns="http://schemas.openxmlformats.org/spreadsheetml/2006/main" name="DadosExternos16_1" preserveFormatting="0" connectionId="8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2.xml><?xml version="1.0" encoding="utf-8"?>
<queryTable xmlns="http://schemas.openxmlformats.org/spreadsheetml/2006/main" name="DadosExternos18_1" preserveFormatting="0" connectionId="26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3.xml><?xml version="1.0" encoding="utf-8"?>
<queryTable xmlns="http://schemas.openxmlformats.org/spreadsheetml/2006/main" name="DadosExternos6_3" preserveFormatting="0" connectionId="50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4.xml><?xml version="1.0" encoding="utf-8"?>
<queryTable xmlns="http://schemas.openxmlformats.org/spreadsheetml/2006/main" name="DadosExternos16_3" preserveFormatting="0" connectionId="5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5.xml><?xml version="1.0" encoding="utf-8"?>
<queryTable xmlns="http://schemas.openxmlformats.org/spreadsheetml/2006/main" name="DadosExternos2_3" preserveFormatting="0" connectionId="32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6.xml><?xml version="1.0" encoding="utf-8"?>
<queryTable xmlns="http://schemas.openxmlformats.org/spreadsheetml/2006/main" name="DadosExternos17_3" preserveFormatting="0" connectionId="14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7.xml><?xml version="1.0" encoding="utf-8"?>
<queryTable xmlns="http://schemas.openxmlformats.org/spreadsheetml/2006/main" name="DadosExternos15_3" preserveFormatting="0" connectionId="59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8.xml><?xml version="1.0" encoding="utf-8"?>
<queryTable xmlns="http://schemas.openxmlformats.org/spreadsheetml/2006/main" name="DadosExternos2_1" preserveFormatting="0" connectionId="35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9.xml><?xml version="1.0" encoding="utf-8"?>
<queryTable xmlns="http://schemas.openxmlformats.org/spreadsheetml/2006/main" name="DadosExternos2_1" preserveFormatting="0" connectionId="33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0.xml><?xml version="1.0" encoding="utf-8"?>
<queryTable xmlns="http://schemas.openxmlformats.org/spreadsheetml/2006/main" name="DadosExternos15_3" preserveFormatting="0" connectionId="57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1.xml><?xml version="1.0" encoding="utf-8"?>
<queryTable xmlns="http://schemas.openxmlformats.org/spreadsheetml/2006/main" name="DadosExternos17_3" preserveFormatting="0" connectionId="12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2.xml><?xml version="1.0" encoding="utf-8"?>
<queryTable xmlns="http://schemas.openxmlformats.org/spreadsheetml/2006/main" name="DadosExternos2_3" preserveFormatting="0" connectionId="30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3.xml><?xml version="1.0" encoding="utf-8"?>
<queryTable xmlns="http://schemas.openxmlformats.org/spreadsheetml/2006/main" name="DadosExternos16_3" preserveFormatting="0" connectionId="3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4.xml><?xml version="1.0" encoding="utf-8"?>
<queryTable xmlns="http://schemas.openxmlformats.org/spreadsheetml/2006/main" name="DadosExternos6_3" preserveFormatting="0" connectionId="48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5.xml><?xml version="1.0" encoding="utf-8"?>
<queryTable xmlns="http://schemas.openxmlformats.org/spreadsheetml/2006/main" name="DadosExternos18_1" preserveFormatting="0" connectionId="24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6.xml><?xml version="1.0" encoding="utf-8"?>
<queryTable xmlns="http://schemas.openxmlformats.org/spreadsheetml/2006/main" name="DadosExternos16_1" preserveFormatting="0" connectionId="6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7.xml><?xml version="1.0" encoding="utf-8"?>
<queryTable xmlns="http://schemas.openxmlformats.org/spreadsheetml/2006/main" name="DadosExternos15_1" preserveFormatting="0" connectionId="60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8.xml><?xml version="1.0" encoding="utf-8"?>
<queryTable xmlns="http://schemas.openxmlformats.org/spreadsheetml/2006/main" name="DadosExternos5_1" preserveFormatting="0" connectionId="42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9.xml><?xml version="1.0" encoding="utf-8"?>
<queryTable xmlns="http://schemas.openxmlformats.org/spreadsheetml/2006/main" name="DadosExternos18_3" preserveFormatting="0" connectionId="21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0.xml><?xml version="1.0" encoding="utf-8"?>
<queryTable xmlns="http://schemas.openxmlformats.org/spreadsheetml/2006/main" name="DadosExternos5_3" preserveFormatting="0" connectionId="39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1.xml><?xml version="1.0" encoding="utf-8"?>
<queryTable xmlns="http://schemas.openxmlformats.org/spreadsheetml/2006/main" name="DadosExternos6_1" preserveFormatting="0" connectionId="51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2.xml><?xml version="1.0" encoding="utf-8"?>
<queryTable xmlns="http://schemas.openxmlformats.org/spreadsheetml/2006/main" name="DadosExternos17_1" preserveFormatting="0" connectionId="15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20.xml"/><Relationship Id="rId13" Type="http://schemas.openxmlformats.org/officeDocument/2006/relationships/queryTable" Target="../queryTables/queryTable25.xml"/><Relationship Id="rId3" Type="http://schemas.openxmlformats.org/officeDocument/2006/relationships/queryTable" Target="../queryTables/queryTable15.xml"/><Relationship Id="rId7" Type="http://schemas.openxmlformats.org/officeDocument/2006/relationships/queryTable" Target="../queryTables/queryTable19.xml"/><Relationship Id="rId12" Type="http://schemas.openxmlformats.org/officeDocument/2006/relationships/queryTable" Target="../queryTables/queryTable24.xml"/><Relationship Id="rId2" Type="http://schemas.openxmlformats.org/officeDocument/2006/relationships/drawing" Target="../drawings/drawing2.xml"/><Relationship Id="rId16" Type="http://schemas.openxmlformats.org/officeDocument/2006/relationships/queryTable" Target="../queryTables/queryTable28.xml"/><Relationship Id="rId1" Type="http://schemas.openxmlformats.org/officeDocument/2006/relationships/printerSettings" Target="../printerSettings/printerSettings2.bin"/><Relationship Id="rId6" Type="http://schemas.openxmlformats.org/officeDocument/2006/relationships/queryTable" Target="../queryTables/queryTable18.xml"/><Relationship Id="rId11" Type="http://schemas.openxmlformats.org/officeDocument/2006/relationships/queryTable" Target="../queryTables/queryTable23.xml"/><Relationship Id="rId5" Type="http://schemas.openxmlformats.org/officeDocument/2006/relationships/queryTable" Target="../queryTables/queryTable17.xml"/><Relationship Id="rId15" Type="http://schemas.openxmlformats.org/officeDocument/2006/relationships/queryTable" Target="../queryTables/queryTable27.xml"/><Relationship Id="rId10" Type="http://schemas.openxmlformats.org/officeDocument/2006/relationships/queryTable" Target="../queryTables/queryTable22.xml"/><Relationship Id="rId4" Type="http://schemas.openxmlformats.org/officeDocument/2006/relationships/queryTable" Target="../queryTables/queryTable16.xml"/><Relationship Id="rId9" Type="http://schemas.openxmlformats.org/officeDocument/2006/relationships/queryTable" Target="../queryTables/queryTable21.xml"/><Relationship Id="rId14" Type="http://schemas.openxmlformats.org/officeDocument/2006/relationships/queryTable" Target="../queryTables/queryTable26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4.xml"/><Relationship Id="rId13" Type="http://schemas.openxmlformats.org/officeDocument/2006/relationships/queryTable" Target="../queryTables/queryTable39.xml"/><Relationship Id="rId3" Type="http://schemas.openxmlformats.org/officeDocument/2006/relationships/queryTable" Target="../queryTables/queryTable29.xml"/><Relationship Id="rId7" Type="http://schemas.openxmlformats.org/officeDocument/2006/relationships/queryTable" Target="../queryTables/queryTable33.xml"/><Relationship Id="rId12" Type="http://schemas.openxmlformats.org/officeDocument/2006/relationships/queryTable" Target="../queryTables/queryTable38.xml"/><Relationship Id="rId2" Type="http://schemas.openxmlformats.org/officeDocument/2006/relationships/drawing" Target="../drawings/drawing3.xml"/><Relationship Id="rId16" Type="http://schemas.openxmlformats.org/officeDocument/2006/relationships/queryTable" Target="../queryTables/queryTable42.xml"/><Relationship Id="rId1" Type="http://schemas.openxmlformats.org/officeDocument/2006/relationships/printerSettings" Target="../printerSettings/printerSettings3.bin"/><Relationship Id="rId6" Type="http://schemas.openxmlformats.org/officeDocument/2006/relationships/queryTable" Target="../queryTables/queryTable32.xml"/><Relationship Id="rId11" Type="http://schemas.openxmlformats.org/officeDocument/2006/relationships/queryTable" Target="../queryTables/queryTable37.xml"/><Relationship Id="rId5" Type="http://schemas.openxmlformats.org/officeDocument/2006/relationships/queryTable" Target="../queryTables/queryTable31.xml"/><Relationship Id="rId15" Type="http://schemas.openxmlformats.org/officeDocument/2006/relationships/queryTable" Target="../queryTables/queryTable41.xml"/><Relationship Id="rId10" Type="http://schemas.openxmlformats.org/officeDocument/2006/relationships/queryTable" Target="../queryTables/queryTable36.xml"/><Relationship Id="rId4" Type="http://schemas.openxmlformats.org/officeDocument/2006/relationships/queryTable" Target="../queryTables/queryTable30.xml"/><Relationship Id="rId9" Type="http://schemas.openxmlformats.org/officeDocument/2006/relationships/queryTable" Target="../queryTables/queryTable35.xml"/><Relationship Id="rId14" Type="http://schemas.openxmlformats.org/officeDocument/2006/relationships/queryTable" Target="../queryTables/queryTable40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showZeros="0" view="pageBreakPreview" zoomScaleNormal="100" zoomScaleSheetLayoutView="100" workbookViewId="0">
      <selection activeCell="I13" sqref="A1:I13"/>
    </sheetView>
  </sheetViews>
  <sheetFormatPr defaultColWidth="4.85546875" defaultRowHeight="12.75" x14ac:dyDescent="0.2"/>
  <cols>
    <col min="1" max="1" width="12.42578125" style="1" bestFit="1" customWidth="1"/>
    <col min="2" max="2" width="10.140625" style="1" customWidth="1"/>
    <col min="3" max="3" width="57.140625" style="2" customWidth="1"/>
    <col min="4" max="4" width="7.140625" style="1" customWidth="1"/>
    <col min="5" max="5" width="10.85546875" style="1" customWidth="1"/>
    <col min="6" max="6" width="9.5703125" style="1" customWidth="1"/>
    <col min="7" max="7" width="9.7109375" style="1" customWidth="1"/>
    <col min="8" max="8" width="13.85546875" style="1" bestFit="1" customWidth="1"/>
    <col min="9" max="9" width="16.140625" style="1" bestFit="1" customWidth="1"/>
    <col min="10" max="10" width="11.5703125" style="1" hidden="1" customWidth="1"/>
    <col min="11" max="11" width="10.5703125" style="1" customWidth="1"/>
    <col min="12" max="12" width="18.28515625" style="1" customWidth="1"/>
    <col min="13" max="13" width="4.85546875" style="1"/>
    <col min="14" max="14" width="8.140625" style="1" bestFit="1" customWidth="1"/>
    <col min="15" max="254" width="4.85546875" style="1"/>
    <col min="255" max="255" width="17.140625" style="1" customWidth="1"/>
    <col min="256" max="256" width="57" style="1" customWidth="1"/>
    <col min="257" max="257" width="3.42578125" style="1" customWidth="1"/>
    <col min="258" max="258" width="11.5703125" style="1" customWidth="1"/>
    <col min="259" max="259" width="9.7109375" style="1" customWidth="1"/>
    <col min="260" max="260" width="13.85546875" style="1" bestFit="1" customWidth="1"/>
    <col min="261" max="261" width="16.140625" style="1" bestFit="1" customWidth="1"/>
    <col min="262" max="263" width="0" style="1" hidden="1" customWidth="1"/>
    <col min="264" max="267" width="11.5703125" style="1" customWidth="1"/>
    <col min="268" max="510" width="4.85546875" style="1"/>
    <col min="511" max="511" width="17.140625" style="1" customWidth="1"/>
    <col min="512" max="512" width="57" style="1" customWidth="1"/>
    <col min="513" max="513" width="3.42578125" style="1" customWidth="1"/>
    <col min="514" max="514" width="11.5703125" style="1" customWidth="1"/>
    <col min="515" max="515" width="9.7109375" style="1" customWidth="1"/>
    <col min="516" max="516" width="13.85546875" style="1" bestFit="1" customWidth="1"/>
    <col min="517" max="517" width="16.140625" style="1" bestFit="1" customWidth="1"/>
    <col min="518" max="519" width="0" style="1" hidden="1" customWidth="1"/>
    <col min="520" max="523" width="11.5703125" style="1" customWidth="1"/>
    <col min="524" max="766" width="4.85546875" style="1"/>
    <col min="767" max="767" width="17.140625" style="1" customWidth="1"/>
    <col min="768" max="768" width="57" style="1" customWidth="1"/>
    <col min="769" max="769" width="3.42578125" style="1" customWidth="1"/>
    <col min="770" max="770" width="11.5703125" style="1" customWidth="1"/>
    <col min="771" max="771" width="9.7109375" style="1" customWidth="1"/>
    <col min="772" max="772" width="13.85546875" style="1" bestFit="1" customWidth="1"/>
    <col min="773" max="773" width="16.140625" style="1" bestFit="1" customWidth="1"/>
    <col min="774" max="775" width="0" style="1" hidden="1" customWidth="1"/>
    <col min="776" max="779" width="11.5703125" style="1" customWidth="1"/>
    <col min="780" max="1022" width="4.85546875" style="1"/>
    <col min="1023" max="1023" width="17.140625" style="1" customWidth="1"/>
    <col min="1024" max="1024" width="57" style="1" customWidth="1"/>
    <col min="1025" max="1025" width="3.42578125" style="1" customWidth="1"/>
    <col min="1026" max="1026" width="11.5703125" style="1" customWidth="1"/>
    <col min="1027" max="1027" width="9.7109375" style="1" customWidth="1"/>
    <col min="1028" max="1028" width="13.85546875" style="1" bestFit="1" customWidth="1"/>
    <col min="1029" max="1029" width="16.140625" style="1" bestFit="1" customWidth="1"/>
    <col min="1030" max="1031" width="0" style="1" hidden="1" customWidth="1"/>
    <col min="1032" max="1035" width="11.5703125" style="1" customWidth="1"/>
    <col min="1036" max="1278" width="4.85546875" style="1"/>
    <col min="1279" max="1279" width="17.140625" style="1" customWidth="1"/>
    <col min="1280" max="1280" width="57" style="1" customWidth="1"/>
    <col min="1281" max="1281" width="3.42578125" style="1" customWidth="1"/>
    <col min="1282" max="1282" width="11.5703125" style="1" customWidth="1"/>
    <col min="1283" max="1283" width="9.7109375" style="1" customWidth="1"/>
    <col min="1284" max="1284" width="13.85546875" style="1" bestFit="1" customWidth="1"/>
    <col min="1285" max="1285" width="16.140625" style="1" bestFit="1" customWidth="1"/>
    <col min="1286" max="1287" width="0" style="1" hidden="1" customWidth="1"/>
    <col min="1288" max="1291" width="11.5703125" style="1" customWidth="1"/>
    <col min="1292" max="1534" width="4.85546875" style="1"/>
    <col min="1535" max="1535" width="17.140625" style="1" customWidth="1"/>
    <col min="1536" max="1536" width="57" style="1" customWidth="1"/>
    <col min="1537" max="1537" width="3.42578125" style="1" customWidth="1"/>
    <col min="1538" max="1538" width="11.5703125" style="1" customWidth="1"/>
    <col min="1539" max="1539" width="9.7109375" style="1" customWidth="1"/>
    <col min="1540" max="1540" width="13.85546875" style="1" bestFit="1" customWidth="1"/>
    <col min="1541" max="1541" width="16.140625" style="1" bestFit="1" customWidth="1"/>
    <col min="1542" max="1543" width="0" style="1" hidden="1" customWidth="1"/>
    <col min="1544" max="1547" width="11.5703125" style="1" customWidth="1"/>
    <col min="1548" max="1790" width="4.85546875" style="1"/>
    <col min="1791" max="1791" width="17.140625" style="1" customWidth="1"/>
    <col min="1792" max="1792" width="57" style="1" customWidth="1"/>
    <col min="1793" max="1793" width="3.42578125" style="1" customWidth="1"/>
    <col min="1794" max="1794" width="11.5703125" style="1" customWidth="1"/>
    <col min="1795" max="1795" width="9.7109375" style="1" customWidth="1"/>
    <col min="1796" max="1796" width="13.85546875" style="1" bestFit="1" customWidth="1"/>
    <col min="1797" max="1797" width="16.140625" style="1" bestFit="1" customWidth="1"/>
    <col min="1798" max="1799" width="0" style="1" hidden="1" customWidth="1"/>
    <col min="1800" max="1803" width="11.5703125" style="1" customWidth="1"/>
    <col min="1804" max="2046" width="4.85546875" style="1"/>
    <col min="2047" max="2047" width="17.140625" style="1" customWidth="1"/>
    <col min="2048" max="2048" width="57" style="1" customWidth="1"/>
    <col min="2049" max="2049" width="3.42578125" style="1" customWidth="1"/>
    <col min="2050" max="2050" width="11.5703125" style="1" customWidth="1"/>
    <col min="2051" max="2051" width="9.7109375" style="1" customWidth="1"/>
    <col min="2052" max="2052" width="13.85546875" style="1" bestFit="1" customWidth="1"/>
    <col min="2053" max="2053" width="16.140625" style="1" bestFit="1" customWidth="1"/>
    <col min="2054" max="2055" width="0" style="1" hidden="1" customWidth="1"/>
    <col min="2056" max="2059" width="11.5703125" style="1" customWidth="1"/>
    <col min="2060" max="2302" width="4.85546875" style="1"/>
    <col min="2303" max="2303" width="17.140625" style="1" customWidth="1"/>
    <col min="2304" max="2304" width="57" style="1" customWidth="1"/>
    <col min="2305" max="2305" width="3.42578125" style="1" customWidth="1"/>
    <col min="2306" max="2306" width="11.5703125" style="1" customWidth="1"/>
    <col min="2307" max="2307" width="9.7109375" style="1" customWidth="1"/>
    <col min="2308" max="2308" width="13.85546875" style="1" bestFit="1" customWidth="1"/>
    <col min="2309" max="2309" width="16.140625" style="1" bestFit="1" customWidth="1"/>
    <col min="2310" max="2311" width="0" style="1" hidden="1" customWidth="1"/>
    <col min="2312" max="2315" width="11.5703125" style="1" customWidth="1"/>
    <col min="2316" max="2558" width="4.85546875" style="1"/>
    <col min="2559" max="2559" width="17.140625" style="1" customWidth="1"/>
    <col min="2560" max="2560" width="57" style="1" customWidth="1"/>
    <col min="2561" max="2561" width="3.42578125" style="1" customWidth="1"/>
    <col min="2562" max="2562" width="11.5703125" style="1" customWidth="1"/>
    <col min="2563" max="2563" width="9.7109375" style="1" customWidth="1"/>
    <col min="2564" max="2564" width="13.85546875" style="1" bestFit="1" customWidth="1"/>
    <col min="2565" max="2565" width="16.140625" style="1" bestFit="1" customWidth="1"/>
    <col min="2566" max="2567" width="0" style="1" hidden="1" customWidth="1"/>
    <col min="2568" max="2571" width="11.5703125" style="1" customWidth="1"/>
    <col min="2572" max="2814" width="4.85546875" style="1"/>
    <col min="2815" max="2815" width="17.140625" style="1" customWidth="1"/>
    <col min="2816" max="2816" width="57" style="1" customWidth="1"/>
    <col min="2817" max="2817" width="3.42578125" style="1" customWidth="1"/>
    <col min="2818" max="2818" width="11.5703125" style="1" customWidth="1"/>
    <col min="2819" max="2819" width="9.7109375" style="1" customWidth="1"/>
    <col min="2820" max="2820" width="13.85546875" style="1" bestFit="1" customWidth="1"/>
    <col min="2821" max="2821" width="16.140625" style="1" bestFit="1" customWidth="1"/>
    <col min="2822" max="2823" width="0" style="1" hidden="1" customWidth="1"/>
    <col min="2824" max="2827" width="11.5703125" style="1" customWidth="1"/>
    <col min="2828" max="3070" width="4.85546875" style="1"/>
    <col min="3071" max="3071" width="17.140625" style="1" customWidth="1"/>
    <col min="3072" max="3072" width="57" style="1" customWidth="1"/>
    <col min="3073" max="3073" width="3.42578125" style="1" customWidth="1"/>
    <col min="3074" max="3074" width="11.5703125" style="1" customWidth="1"/>
    <col min="3075" max="3075" width="9.7109375" style="1" customWidth="1"/>
    <col min="3076" max="3076" width="13.85546875" style="1" bestFit="1" customWidth="1"/>
    <col min="3077" max="3077" width="16.140625" style="1" bestFit="1" customWidth="1"/>
    <col min="3078" max="3079" width="0" style="1" hidden="1" customWidth="1"/>
    <col min="3080" max="3083" width="11.5703125" style="1" customWidth="1"/>
    <col min="3084" max="3326" width="4.85546875" style="1"/>
    <col min="3327" max="3327" width="17.140625" style="1" customWidth="1"/>
    <col min="3328" max="3328" width="57" style="1" customWidth="1"/>
    <col min="3329" max="3329" width="3.42578125" style="1" customWidth="1"/>
    <col min="3330" max="3330" width="11.5703125" style="1" customWidth="1"/>
    <col min="3331" max="3331" width="9.7109375" style="1" customWidth="1"/>
    <col min="3332" max="3332" width="13.85546875" style="1" bestFit="1" customWidth="1"/>
    <col min="3333" max="3333" width="16.140625" style="1" bestFit="1" customWidth="1"/>
    <col min="3334" max="3335" width="0" style="1" hidden="1" customWidth="1"/>
    <col min="3336" max="3339" width="11.5703125" style="1" customWidth="1"/>
    <col min="3340" max="3582" width="4.85546875" style="1"/>
    <col min="3583" max="3583" width="17.140625" style="1" customWidth="1"/>
    <col min="3584" max="3584" width="57" style="1" customWidth="1"/>
    <col min="3585" max="3585" width="3.42578125" style="1" customWidth="1"/>
    <col min="3586" max="3586" width="11.5703125" style="1" customWidth="1"/>
    <col min="3587" max="3587" width="9.7109375" style="1" customWidth="1"/>
    <col min="3588" max="3588" width="13.85546875" style="1" bestFit="1" customWidth="1"/>
    <col min="3589" max="3589" width="16.140625" style="1" bestFit="1" customWidth="1"/>
    <col min="3590" max="3591" width="0" style="1" hidden="1" customWidth="1"/>
    <col min="3592" max="3595" width="11.5703125" style="1" customWidth="1"/>
    <col min="3596" max="3838" width="4.85546875" style="1"/>
    <col min="3839" max="3839" width="17.140625" style="1" customWidth="1"/>
    <col min="3840" max="3840" width="57" style="1" customWidth="1"/>
    <col min="3841" max="3841" width="3.42578125" style="1" customWidth="1"/>
    <col min="3842" max="3842" width="11.5703125" style="1" customWidth="1"/>
    <col min="3843" max="3843" width="9.7109375" style="1" customWidth="1"/>
    <col min="3844" max="3844" width="13.85546875" style="1" bestFit="1" customWidth="1"/>
    <col min="3845" max="3845" width="16.140625" style="1" bestFit="1" customWidth="1"/>
    <col min="3846" max="3847" width="0" style="1" hidden="1" customWidth="1"/>
    <col min="3848" max="3851" width="11.5703125" style="1" customWidth="1"/>
    <col min="3852" max="4094" width="4.85546875" style="1"/>
    <col min="4095" max="4095" width="17.140625" style="1" customWidth="1"/>
    <col min="4096" max="4096" width="57" style="1" customWidth="1"/>
    <col min="4097" max="4097" width="3.42578125" style="1" customWidth="1"/>
    <col min="4098" max="4098" width="11.5703125" style="1" customWidth="1"/>
    <col min="4099" max="4099" width="9.7109375" style="1" customWidth="1"/>
    <col min="4100" max="4100" width="13.85546875" style="1" bestFit="1" customWidth="1"/>
    <col min="4101" max="4101" width="16.140625" style="1" bestFit="1" customWidth="1"/>
    <col min="4102" max="4103" width="0" style="1" hidden="1" customWidth="1"/>
    <col min="4104" max="4107" width="11.5703125" style="1" customWidth="1"/>
    <col min="4108" max="4350" width="4.85546875" style="1"/>
    <col min="4351" max="4351" width="17.140625" style="1" customWidth="1"/>
    <col min="4352" max="4352" width="57" style="1" customWidth="1"/>
    <col min="4353" max="4353" width="3.42578125" style="1" customWidth="1"/>
    <col min="4354" max="4354" width="11.5703125" style="1" customWidth="1"/>
    <col min="4355" max="4355" width="9.7109375" style="1" customWidth="1"/>
    <col min="4356" max="4356" width="13.85546875" style="1" bestFit="1" customWidth="1"/>
    <col min="4357" max="4357" width="16.140625" style="1" bestFit="1" customWidth="1"/>
    <col min="4358" max="4359" width="0" style="1" hidden="1" customWidth="1"/>
    <col min="4360" max="4363" width="11.5703125" style="1" customWidth="1"/>
    <col min="4364" max="4606" width="4.85546875" style="1"/>
    <col min="4607" max="4607" width="17.140625" style="1" customWidth="1"/>
    <col min="4608" max="4608" width="57" style="1" customWidth="1"/>
    <col min="4609" max="4609" width="3.42578125" style="1" customWidth="1"/>
    <col min="4610" max="4610" width="11.5703125" style="1" customWidth="1"/>
    <col min="4611" max="4611" width="9.7109375" style="1" customWidth="1"/>
    <col min="4612" max="4612" width="13.85546875" style="1" bestFit="1" customWidth="1"/>
    <col min="4613" max="4613" width="16.140625" style="1" bestFit="1" customWidth="1"/>
    <col min="4614" max="4615" width="0" style="1" hidden="1" customWidth="1"/>
    <col min="4616" max="4619" width="11.5703125" style="1" customWidth="1"/>
    <col min="4620" max="4862" width="4.85546875" style="1"/>
    <col min="4863" max="4863" width="17.140625" style="1" customWidth="1"/>
    <col min="4864" max="4864" width="57" style="1" customWidth="1"/>
    <col min="4865" max="4865" width="3.42578125" style="1" customWidth="1"/>
    <col min="4866" max="4866" width="11.5703125" style="1" customWidth="1"/>
    <col min="4867" max="4867" width="9.7109375" style="1" customWidth="1"/>
    <col min="4868" max="4868" width="13.85546875" style="1" bestFit="1" customWidth="1"/>
    <col min="4869" max="4869" width="16.140625" style="1" bestFit="1" customWidth="1"/>
    <col min="4870" max="4871" width="0" style="1" hidden="1" customWidth="1"/>
    <col min="4872" max="4875" width="11.5703125" style="1" customWidth="1"/>
    <col min="4876" max="5118" width="4.85546875" style="1"/>
    <col min="5119" max="5119" width="17.140625" style="1" customWidth="1"/>
    <col min="5120" max="5120" width="57" style="1" customWidth="1"/>
    <col min="5121" max="5121" width="3.42578125" style="1" customWidth="1"/>
    <col min="5122" max="5122" width="11.5703125" style="1" customWidth="1"/>
    <col min="5123" max="5123" width="9.7109375" style="1" customWidth="1"/>
    <col min="5124" max="5124" width="13.85546875" style="1" bestFit="1" customWidth="1"/>
    <col min="5125" max="5125" width="16.140625" style="1" bestFit="1" customWidth="1"/>
    <col min="5126" max="5127" width="0" style="1" hidden="1" customWidth="1"/>
    <col min="5128" max="5131" width="11.5703125" style="1" customWidth="1"/>
    <col min="5132" max="5374" width="4.85546875" style="1"/>
    <col min="5375" max="5375" width="17.140625" style="1" customWidth="1"/>
    <col min="5376" max="5376" width="57" style="1" customWidth="1"/>
    <col min="5377" max="5377" width="3.42578125" style="1" customWidth="1"/>
    <col min="5378" max="5378" width="11.5703125" style="1" customWidth="1"/>
    <col min="5379" max="5379" width="9.7109375" style="1" customWidth="1"/>
    <col min="5380" max="5380" width="13.85546875" style="1" bestFit="1" customWidth="1"/>
    <col min="5381" max="5381" width="16.140625" style="1" bestFit="1" customWidth="1"/>
    <col min="5382" max="5383" width="0" style="1" hidden="1" customWidth="1"/>
    <col min="5384" max="5387" width="11.5703125" style="1" customWidth="1"/>
    <col min="5388" max="5630" width="4.85546875" style="1"/>
    <col min="5631" max="5631" width="17.140625" style="1" customWidth="1"/>
    <col min="5632" max="5632" width="57" style="1" customWidth="1"/>
    <col min="5633" max="5633" width="3.42578125" style="1" customWidth="1"/>
    <col min="5634" max="5634" width="11.5703125" style="1" customWidth="1"/>
    <col min="5635" max="5635" width="9.7109375" style="1" customWidth="1"/>
    <col min="5636" max="5636" width="13.85546875" style="1" bestFit="1" customWidth="1"/>
    <col min="5637" max="5637" width="16.140625" style="1" bestFit="1" customWidth="1"/>
    <col min="5638" max="5639" width="0" style="1" hidden="1" customWidth="1"/>
    <col min="5640" max="5643" width="11.5703125" style="1" customWidth="1"/>
    <col min="5644" max="5886" width="4.85546875" style="1"/>
    <col min="5887" max="5887" width="17.140625" style="1" customWidth="1"/>
    <col min="5888" max="5888" width="57" style="1" customWidth="1"/>
    <col min="5889" max="5889" width="3.42578125" style="1" customWidth="1"/>
    <col min="5890" max="5890" width="11.5703125" style="1" customWidth="1"/>
    <col min="5891" max="5891" width="9.7109375" style="1" customWidth="1"/>
    <col min="5892" max="5892" width="13.85546875" style="1" bestFit="1" customWidth="1"/>
    <col min="5893" max="5893" width="16.140625" style="1" bestFit="1" customWidth="1"/>
    <col min="5894" max="5895" width="0" style="1" hidden="1" customWidth="1"/>
    <col min="5896" max="5899" width="11.5703125" style="1" customWidth="1"/>
    <col min="5900" max="6142" width="4.85546875" style="1"/>
    <col min="6143" max="6143" width="17.140625" style="1" customWidth="1"/>
    <col min="6144" max="6144" width="57" style="1" customWidth="1"/>
    <col min="6145" max="6145" width="3.42578125" style="1" customWidth="1"/>
    <col min="6146" max="6146" width="11.5703125" style="1" customWidth="1"/>
    <col min="6147" max="6147" width="9.7109375" style="1" customWidth="1"/>
    <col min="6148" max="6148" width="13.85546875" style="1" bestFit="1" customWidth="1"/>
    <col min="6149" max="6149" width="16.140625" style="1" bestFit="1" customWidth="1"/>
    <col min="6150" max="6151" width="0" style="1" hidden="1" customWidth="1"/>
    <col min="6152" max="6155" width="11.5703125" style="1" customWidth="1"/>
    <col min="6156" max="6398" width="4.85546875" style="1"/>
    <col min="6399" max="6399" width="17.140625" style="1" customWidth="1"/>
    <col min="6400" max="6400" width="57" style="1" customWidth="1"/>
    <col min="6401" max="6401" width="3.42578125" style="1" customWidth="1"/>
    <col min="6402" max="6402" width="11.5703125" style="1" customWidth="1"/>
    <col min="6403" max="6403" width="9.7109375" style="1" customWidth="1"/>
    <col min="6404" max="6404" width="13.85546875" style="1" bestFit="1" customWidth="1"/>
    <col min="6405" max="6405" width="16.140625" style="1" bestFit="1" customWidth="1"/>
    <col min="6406" max="6407" width="0" style="1" hidden="1" customWidth="1"/>
    <col min="6408" max="6411" width="11.5703125" style="1" customWidth="1"/>
    <col min="6412" max="6654" width="4.85546875" style="1"/>
    <col min="6655" max="6655" width="17.140625" style="1" customWidth="1"/>
    <col min="6656" max="6656" width="57" style="1" customWidth="1"/>
    <col min="6657" max="6657" width="3.42578125" style="1" customWidth="1"/>
    <col min="6658" max="6658" width="11.5703125" style="1" customWidth="1"/>
    <col min="6659" max="6659" width="9.7109375" style="1" customWidth="1"/>
    <col min="6660" max="6660" width="13.85546875" style="1" bestFit="1" customWidth="1"/>
    <col min="6661" max="6661" width="16.140625" style="1" bestFit="1" customWidth="1"/>
    <col min="6662" max="6663" width="0" style="1" hidden="1" customWidth="1"/>
    <col min="6664" max="6667" width="11.5703125" style="1" customWidth="1"/>
    <col min="6668" max="6910" width="4.85546875" style="1"/>
    <col min="6911" max="6911" width="17.140625" style="1" customWidth="1"/>
    <col min="6912" max="6912" width="57" style="1" customWidth="1"/>
    <col min="6913" max="6913" width="3.42578125" style="1" customWidth="1"/>
    <col min="6914" max="6914" width="11.5703125" style="1" customWidth="1"/>
    <col min="6915" max="6915" width="9.7109375" style="1" customWidth="1"/>
    <col min="6916" max="6916" width="13.85546875" style="1" bestFit="1" customWidth="1"/>
    <col min="6917" max="6917" width="16.140625" style="1" bestFit="1" customWidth="1"/>
    <col min="6918" max="6919" width="0" style="1" hidden="1" customWidth="1"/>
    <col min="6920" max="6923" width="11.5703125" style="1" customWidth="1"/>
    <col min="6924" max="7166" width="4.85546875" style="1"/>
    <col min="7167" max="7167" width="17.140625" style="1" customWidth="1"/>
    <col min="7168" max="7168" width="57" style="1" customWidth="1"/>
    <col min="7169" max="7169" width="3.42578125" style="1" customWidth="1"/>
    <col min="7170" max="7170" width="11.5703125" style="1" customWidth="1"/>
    <col min="7171" max="7171" width="9.7109375" style="1" customWidth="1"/>
    <col min="7172" max="7172" width="13.85546875" style="1" bestFit="1" customWidth="1"/>
    <col min="7173" max="7173" width="16.140625" style="1" bestFit="1" customWidth="1"/>
    <col min="7174" max="7175" width="0" style="1" hidden="1" customWidth="1"/>
    <col min="7176" max="7179" width="11.5703125" style="1" customWidth="1"/>
    <col min="7180" max="7422" width="4.85546875" style="1"/>
    <col min="7423" max="7423" width="17.140625" style="1" customWidth="1"/>
    <col min="7424" max="7424" width="57" style="1" customWidth="1"/>
    <col min="7425" max="7425" width="3.42578125" style="1" customWidth="1"/>
    <col min="7426" max="7426" width="11.5703125" style="1" customWidth="1"/>
    <col min="7427" max="7427" width="9.7109375" style="1" customWidth="1"/>
    <col min="7428" max="7428" width="13.85546875" style="1" bestFit="1" customWidth="1"/>
    <col min="7429" max="7429" width="16.140625" style="1" bestFit="1" customWidth="1"/>
    <col min="7430" max="7431" width="0" style="1" hidden="1" customWidth="1"/>
    <col min="7432" max="7435" width="11.5703125" style="1" customWidth="1"/>
    <col min="7436" max="7678" width="4.85546875" style="1"/>
    <col min="7679" max="7679" width="17.140625" style="1" customWidth="1"/>
    <col min="7680" max="7680" width="57" style="1" customWidth="1"/>
    <col min="7681" max="7681" width="3.42578125" style="1" customWidth="1"/>
    <col min="7682" max="7682" width="11.5703125" style="1" customWidth="1"/>
    <col min="7683" max="7683" width="9.7109375" style="1" customWidth="1"/>
    <col min="7684" max="7684" width="13.85546875" style="1" bestFit="1" customWidth="1"/>
    <col min="7685" max="7685" width="16.140625" style="1" bestFit="1" customWidth="1"/>
    <col min="7686" max="7687" width="0" style="1" hidden="1" customWidth="1"/>
    <col min="7688" max="7691" width="11.5703125" style="1" customWidth="1"/>
    <col min="7692" max="7934" width="4.85546875" style="1"/>
    <col min="7935" max="7935" width="17.140625" style="1" customWidth="1"/>
    <col min="7936" max="7936" width="57" style="1" customWidth="1"/>
    <col min="7937" max="7937" width="3.42578125" style="1" customWidth="1"/>
    <col min="7938" max="7938" width="11.5703125" style="1" customWidth="1"/>
    <col min="7939" max="7939" width="9.7109375" style="1" customWidth="1"/>
    <col min="7940" max="7940" width="13.85546875" style="1" bestFit="1" customWidth="1"/>
    <col min="7941" max="7941" width="16.140625" style="1" bestFit="1" customWidth="1"/>
    <col min="7942" max="7943" width="0" style="1" hidden="1" customWidth="1"/>
    <col min="7944" max="7947" width="11.5703125" style="1" customWidth="1"/>
    <col min="7948" max="8190" width="4.85546875" style="1"/>
    <col min="8191" max="8191" width="17.140625" style="1" customWidth="1"/>
    <col min="8192" max="8192" width="57" style="1" customWidth="1"/>
    <col min="8193" max="8193" width="3.42578125" style="1" customWidth="1"/>
    <col min="8194" max="8194" width="11.5703125" style="1" customWidth="1"/>
    <col min="8195" max="8195" width="9.7109375" style="1" customWidth="1"/>
    <col min="8196" max="8196" width="13.85546875" style="1" bestFit="1" customWidth="1"/>
    <col min="8197" max="8197" width="16.140625" style="1" bestFit="1" customWidth="1"/>
    <col min="8198" max="8199" width="0" style="1" hidden="1" customWidth="1"/>
    <col min="8200" max="8203" width="11.5703125" style="1" customWidth="1"/>
    <col min="8204" max="8446" width="4.85546875" style="1"/>
    <col min="8447" max="8447" width="17.140625" style="1" customWidth="1"/>
    <col min="8448" max="8448" width="57" style="1" customWidth="1"/>
    <col min="8449" max="8449" width="3.42578125" style="1" customWidth="1"/>
    <col min="8450" max="8450" width="11.5703125" style="1" customWidth="1"/>
    <col min="8451" max="8451" width="9.7109375" style="1" customWidth="1"/>
    <col min="8452" max="8452" width="13.85546875" style="1" bestFit="1" customWidth="1"/>
    <col min="8453" max="8453" width="16.140625" style="1" bestFit="1" customWidth="1"/>
    <col min="8454" max="8455" width="0" style="1" hidden="1" customWidth="1"/>
    <col min="8456" max="8459" width="11.5703125" style="1" customWidth="1"/>
    <col min="8460" max="8702" width="4.85546875" style="1"/>
    <col min="8703" max="8703" width="17.140625" style="1" customWidth="1"/>
    <col min="8704" max="8704" width="57" style="1" customWidth="1"/>
    <col min="8705" max="8705" width="3.42578125" style="1" customWidth="1"/>
    <col min="8706" max="8706" width="11.5703125" style="1" customWidth="1"/>
    <col min="8707" max="8707" width="9.7109375" style="1" customWidth="1"/>
    <col min="8708" max="8708" width="13.85546875" style="1" bestFit="1" customWidth="1"/>
    <col min="8709" max="8709" width="16.140625" style="1" bestFit="1" customWidth="1"/>
    <col min="8710" max="8711" width="0" style="1" hidden="1" customWidth="1"/>
    <col min="8712" max="8715" width="11.5703125" style="1" customWidth="1"/>
    <col min="8716" max="8958" width="4.85546875" style="1"/>
    <col min="8959" max="8959" width="17.140625" style="1" customWidth="1"/>
    <col min="8960" max="8960" width="57" style="1" customWidth="1"/>
    <col min="8961" max="8961" width="3.42578125" style="1" customWidth="1"/>
    <col min="8962" max="8962" width="11.5703125" style="1" customWidth="1"/>
    <col min="8963" max="8963" width="9.7109375" style="1" customWidth="1"/>
    <col min="8964" max="8964" width="13.85546875" style="1" bestFit="1" customWidth="1"/>
    <col min="8965" max="8965" width="16.140625" style="1" bestFit="1" customWidth="1"/>
    <col min="8966" max="8967" width="0" style="1" hidden="1" customWidth="1"/>
    <col min="8968" max="8971" width="11.5703125" style="1" customWidth="1"/>
    <col min="8972" max="9214" width="4.85546875" style="1"/>
    <col min="9215" max="9215" width="17.140625" style="1" customWidth="1"/>
    <col min="9216" max="9216" width="57" style="1" customWidth="1"/>
    <col min="9217" max="9217" width="3.42578125" style="1" customWidth="1"/>
    <col min="9218" max="9218" width="11.5703125" style="1" customWidth="1"/>
    <col min="9219" max="9219" width="9.7109375" style="1" customWidth="1"/>
    <col min="9220" max="9220" width="13.85546875" style="1" bestFit="1" customWidth="1"/>
    <col min="9221" max="9221" width="16.140625" style="1" bestFit="1" customWidth="1"/>
    <col min="9222" max="9223" width="0" style="1" hidden="1" customWidth="1"/>
    <col min="9224" max="9227" width="11.5703125" style="1" customWidth="1"/>
    <col min="9228" max="9470" width="4.85546875" style="1"/>
    <col min="9471" max="9471" width="17.140625" style="1" customWidth="1"/>
    <col min="9472" max="9472" width="57" style="1" customWidth="1"/>
    <col min="9473" max="9473" width="3.42578125" style="1" customWidth="1"/>
    <col min="9474" max="9474" width="11.5703125" style="1" customWidth="1"/>
    <col min="9475" max="9475" width="9.7109375" style="1" customWidth="1"/>
    <col min="9476" max="9476" width="13.85546875" style="1" bestFit="1" customWidth="1"/>
    <col min="9477" max="9477" width="16.140625" style="1" bestFit="1" customWidth="1"/>
    <col min="9478" max="9479" width="0" style="1" hidden="1" customWidth="1"/>
    <col min="9480" max="9483" width="11.5703125" style="1" customWidth="1"/>
    <col min="9484" max="9726" width="4.85546875" style="1"/>
    <col min="9727" max="9727" width="17.140625" style="1" customWidth="1"/>
    <col min="9728" max="9728" width="57" style="1" customWidth="1"/>
    <col min="9729" max="9729" width="3.42578125" style="1" customWidth="1"/>
    <col min="9730" max="9730" width="11.5703125" style="1" customWidth="1"/>
    <col min="9731" max="9731" width="9.7109375" style="1" customWidth="1"/>
    <col min="9732" max="9732" width="13.85546875" style="1" bestFit="1" customWidth="1"/>
    <col min="9733" max="9733" width="16.140625" style="1" bestFit="1" customWidth="1"/>
    <col min="9734" max="9735" width="0" style="1" hidden="1" customWidth="1"/>
    <col min="9736" max="9739" width="11.5703125" style="1" customWidth="1"/>
    <col min="9740" max="9982" width="4.85546875" style="1"/>
    <col min="9983" max="9983" width="17.140625" style="1" customWidth="1"/>
    <col min="9984" max="9984" width="57" style="1" customWidth="1"/>
    <col min="9985" max="9985" width="3.42578125" style="1" customWidth="1"/>
    <col min="9986" max="9986" width="11.5703125" style="1" customWidth="1"/>
    <col min="9987" max="9987" width="9.7109375" style="1" customWidth="1"/>
    <col min="9988" max="9988" width="13.85546875" style="1" bestFit="1" customWidth="1"/>
    <col min="9989" max="9989" width="16.140625" style="1" bestFit="1" customWidth="1"/>
    <col min="9990" max="9991" width="0" style="1" hidden="1" customWidth="1"/>
    <col min="9992" max="9995" width="11.5703125" style="1" customWidth="1"/>
    <col min="9996" max="10238" width="4.85546875" style="1"/>
    <col min="10239" max="10239" width="17.140625" style="1" customWidth="1"/>
    <col min="10240" max="10240" width="57" style="1" customWidth="1"/>
    <col min="10241" max="10241" width="3.42578125" style="1" customWidth="1"/>
    <col min="10242" max="10242" width="11.5703125" style="1" customWidth="1"/>
    <col min="10243" max="10243" width="9.7109375" style="1" customWidth="1"/>
    <col min="10244" max="10244" width="13.85546875" style="1" bestFit="1" customWidth="1"/>
    <col min="10245" max="10245" width="16.140625" style="1" bestFit="1" customWidth="1"/>
    <col min="10246" max="10247" width="0" style="1" hidden="1" customWidth="1"/>
    <col min="10248" max="10251" width="11.5703125" style="1" customWidth="1"/>
    <col min="10252" max="10494" width="4.85546875" style="1"/>
    <col min="10495" max="10495" width="17.140625" style="1" customWidth="1"/>
    <col min="10496" max="10496" width="57" style="1" customWidth="1"/>
    <col min="10497" max="10497" width="3.42578125" style="1" customWidth="1"/>
    <col min="10498" max="10498" width="11.5703125" style="1" customWidth="1"/>
    <col min="10499" max="10499" width="9.7109375" style="1" customWidth="1"/>
    <col min="10500" max="10500" width="13.85546875" style="1" bestFit="1" customWidth="1"/>
    <col min="10501" max="10501" width="16.140625" style="1" bestFit="1" customWidth="1"/>
    <col min="10502" max="10503" width="0" style="1" hidden="1" customWidth="1"/>
    <col min="10504" max="10507" width="11.5703125" style="1" customWidth="1"/>
    <col min="10508" max="10750" width="4.85546875" style="1"/>
    <col min="10751" max="10751" width="17.140625" style="1" customWidth="1"/>
    <col min="10752" max="10752" width="57" style="1" customWidth="1"/>
    <col min="10753" max="10753" width="3.42578125" style="1" customWidth="1"/>
    <col min="10754" max="10754" width="11.5703125" style="1" customWidth="1"/>
    <col min="10755" max="10755" width="9.7109375" style="1" customWidth="1"/>
    <col min="10756" max="10756" width="13.85546875" style="1" bestFit="1" customWidth="1"/>
    <col min="10757" max="10757" width="16.140625" style="1" bestFit="1" customWidth="1"/>
    <col min="10758" max="10759" width="0" style="1" hidden="1" customWidth="1"/>
    <col min="10760" max="10763" width="11.5703125" style="1" customWidth="1"/>
    <col min="10764" max="11006" width="4.85546875" style="1"/>
    <col min="11007" max="11007" width="17.140625" style="1" customWidth="1"/>
    <col min="11008" max="11008" width="57" style="1" customWidth="1"/>
    <col min="11009" max="11009" width="3.42578125" style="1" customWidth="1"/>
    <col min="11010" max="11010" width="11.5703125" style="1" customWidth="1"/>
    <col min="11011" max="11011" width="9.7109375" style="1" customWidth="1"/>
    <col min="11012" max="11012" width="13.85546875" style="1" bestFit="1" customWidth="1"/>
    <col min="11013" max="11013" width="16.140625" style="1" bestFit="1" customWidth="1"/>
    <col min="11014" max="11015" width="0" style="1" hidden="1" customWidth="1"/>
    <col min="11016" max="11019" width="11.5703125" style="1" customWidth="1"/>
    <col min="11020" max="11262" width="4.85546875" style="1"/>
    <col min="11263" max="11263" width="17.140625" style="1" customWidth="1"/>
    <col min="11264" max="11264" width="57" style="1" customWidth="1"/>
    <col min="11265" max="11265" width="3.42578125" style="1" customWidth="1"/>
    <col min="11266" max="11266" width="11.5703125" style="1" customWidth="1"/>
    <col min="11267" max="11267" width="9.7109375" style="1" customWidth="1"/>
    <col min="11268" max="11268" width="13.85546875" style="1" bestFit="1" customWidth="1"/>
    <col min="11269" max="11269" width="16.140625" style="1" bestFit="1" customWidth="1"/>
    <col min="11270" max="11271" width="0" style="1" hidden="1" customWidth="1"/>
    <col min="11272" max="11275" width="11.5703125" style="1" customWidth="1"/>
    <col min="11276" max="11518" width="4.85546875" style="1"/>
    <col min="11519" max="11519" width="17.140625" style="1" customWidth="1"/>
    <col min="11520" max="11520" width="57" style="1" customWidth="1"/>
    <col min="11521" max="11521" width="3.42578125" style="1" customWidth="1"/>
    <col min="11522" max="11522" width="11.5703125" style="1" customWidth="1"/>
    <col min="11523" max="11523" width="9.7109375" style="1" customWidth="1"/>
    <col min="11524" max="11524" width="13.85546875" style="1" bestFit="1" customWidth="1"/>
    <col min="11525" max="11525" width="16.140625" style="1" bestFit="1" customWidth="1"/>
    <col min="11526" max="11527" width="0" style="1" hidden="1" customWidth="1"/>
    <col min="11528" max="11531" width="11.5703125" style="1" customWidth="1"/>
    <col min="11532" max="11774" width="4.85546875" style="1"/>
    <col min="11775" max="11775" width="17.140625" style="1" customWidth="1"/>
    <col min="11776" max="11776" width="57" style="1" customWidth="1"/>
    <col min="11777" max="11777" width="3.42578125" style="1" customWidth="1"/>
    <col min="11778" max="11778" width="11.5703125" style="1" customWidth="1"/>
    <col min="11779" max="11779" width="9.7109375" style="1" customWidth="1"/>
    <col min="11780" max="11780" width="13.85546875" style="1" bestFit="1" customWidth="1"/>
    <col min="11781" max="11781" width="16.140625" style="1" bestFit="1" customWidth="1"/>
    <col min="11782" max="11783" width="0" style="1" hidden="1" customWidth="1"/>
    <col min="11784" max="11787" width="11.5703125" style="1" customWidth="1"/>
    <col min="11788" max="12030" width="4.85546875" style="1"/>
    <col min="12031" max="12031" width="17.140625" style="1" customWidth="1"/>
    <col min="12032" max="12032" width="57" style="1" customWidth="1"/>
    <col min="12033" max="12033" width="3.42578125" style="1" customWidth="1"/>
    <col min="12034" max="12034" width="11.5703125" style="1" customWidth="1"/>
    <col min="12035" max="12035" width="9.7109375" style="1" customWidth="1"/>
    <col min="12036" max="12036" width="13.85546875" style="1" bestFit="1" customWidth="1"/>
    <col min="12037" max="12037" width="16.140625" style="1" bestFit="1" customWidth="1"/>
    <col min="12038" max="12039" width="0" style="1" hidden="1" customWidth="1"/>
    <col min="12040" max="12043" width="11.5703125" style="1" customWidth="1"/>
    <col min="12044" max="12286" width="4.85546875" style="1"/>
    <col min="12287" max="12287" width="17.140625" style="1" customWidth="1"/>
    <col min="12288" max="12288" width="57" style="1" customWidth="1"/>
    <col min="12289" max="12289" width="3.42578125" style="1" customWidth="1"/>
    <col min="12290" max="12290" width="11.5703125" style="1" customWidth="1"/>
    <col min="12291" max="12291" width="9.7109375" style="1" customWidth="1"/>
    <col min="12292" max="12292" width="13.85546875" style="1" bestFit="1" customWidth="1"/>
    <col min="12293" max="12293" width="16.140625" style="1" bestFit="1" customWidth="1"/>
    <col min="12294" max="12295" width="0" style="1" hidden="1" customWidth="1"/>
    <col min="12296" max="12299" width="11.5703125" style="1" customWidth="1"/>
    <col min="12300" max="12542" width="4.85546875" style="1"/>
    <col min="12543" max="12543" width="17.140625" style="1" customWidth="1"/>
    <col min="12544" max="12544" width="57" style="1" customWidth="1"/>
    <col min="12545" max="12545" width="3.42578125" style="1" customWidth="1"/>
    <col min="12546" max="12546" width="11.5703125" style="1" customWidth="1"/>
    <col min="12547" max="12547" width="9.7109375" style="1" customWidth="1"/>
    <col min="12548" max="12548" width="13.85546875" style="1" bestFit="1" customWidth="1"/>
    <col min="12549" max="12549" width="16.140625" style="1" bestFit="1" customWidth="1"/>
    <col min="12550" max="12551" width="0" style="1" hidden="1" customWidth="1"/>
    <col min="12552" max="12555" width="11.5703125" style="1" customWidth="1"/>
    <col min="12556" max="12798" width="4.85546875" style="1"/>
    <col min="12799" max="12799" width="17.140625" style="1" customWidth="1"/>
    <col min="12800" max="12800" width="57" style="1" customWidth="1"/>
    <col min="12801" max="12801" width="3.42578125" style="1" customWidth="1"/>
    <col min="12802" max="12802" width="11.5703125" style="1" customWidth="1"/>
    <col min="12803" max="12803" width="9.7109375" style="1" customWidth="1"/>
    <col min="12804" max="12804" width="13.85546875" style="1" bestFit="1" customWidth="1"/>
    <col min="12805" max="12805" width="16.140625" style="1" bestFit="1" customWidth="1"/>
    <col min="12806" max="12807" width="0" style="1" hidden="1" customWidth="1"/>
    <col min="12808" max="12811" width="11.5703125" style="1" customWidth="1"/>
    <col min="12812" max="13054" width="4.85546875" style="1"/>
    <col min="13055" max="13055" width="17.140625" style="1" customWidth="1"/>
    <col min="13056" max="13056" width="57" style="1" customWidth="1"/>
    <col min="13057" max="13057" width="3.42578125" style="1" customWidth="1"/>
    <col min="13058" max="13058" width="11.5703125" style="1" customWidth="1"/>
    <col min="13059" max="13059" width="9.7109375" style="1" customWidth="1"/>
    <col min="13060" max="13060" width="13.85546875" style="1" bestFit="1" customWidth="1"/>
    <col min="13061" max="13061" width="16.140625" style="1" bestFit="1" customWidth="1"/>
    <col min="13062" max="13063" width="0" style="1" hidden="1" customWidth="1"/>
    <col min="13064" max="13067" width="11.5703125" style="1" customWidth="1"/>
    <col min="13068" max="13310" width="4.85546875" style="1"/>
    <col min="13311" max="13311" width="17.140625" style="1" customWidth="1"/>
    <col min="13312" max="13312" width="57" style="1" customWidth="1"/>
    <col min="13313" max="13313" width="3.42578125" style="1" customWidth="1"/>
    <col min="13314" max="13314" width="11.5703125" style="1" customWidth="1"/>
    <col min="13315" max="13315" width="9.7109375" style="1" customWidth="1"/>
    <col min="13316" max="13316" width="13.85546875" style="1" bestFit="1" customWidth="1"/>
    <col min="13317" max="13317" width="16.140625" style="1" bestFit="1" customWidth="1"/>
    <col min="13318" max="13319" width="0" style="1" hidden="1" customWidth="1"/>
    <col min="13320" max="13323" width="11.5703125" style="1" customWidth="1"/>
    <col min="13324" max="13566" width="4.85546875" style="1"/>
    <col min="13567" max="13567" width="17.140625" style="1" customWidth="1"/>
    <col min="13568" max="13568" width="57" style="1" customWidth="1"/>
    <col min="13569" max="13569" width="3.42578125" style="1" customWidth="1"/>
    <col min="13570" max="13570" width="11.5703125" style="1" customWidth="1"/>
    <col min="13571" max="13571" width="9.7109375" style="1" customWidth="1"/>
    <col min="13572" max="13572" width="13.85546875" style="1" bestFit="1" customWidth="1"/>
    <col min="13573" max="13573" width="16.140625" style="1" bestFit="1" customWidth="1"/>
    <col min="13574" max="13575" width="0" style="1" hidden="1" customWidth="1"/>
    <col min="13576" max="13579" width="11.5703125" style="1" customWidth="1"/>
    <col min="13580" max="13822" width="4.85546875" style="1"/>
    <col min="13823" max="13823" width="17.140625" style="1" customWidth="1"/>
    <col min="13824" max="13824" width="57" style="1" customWidth="1"/>
    <col min="13825" max="13825" width="3.42578125" style="1" customWidth="1"/>
    <col min="13826" max="13826" width="11.5703125" style="1" customWidth="1"/>
    <col min="13827" max="13827" width="9.7109375" style="1" customWidth="1"/>
    <col min="13828" max="13828" width="13.85546875" style="1" bestFit="1" customWidth="1"/>
    <col min="13829" max="13829" width="16.140625" style="1" bestFit="1" customWidth="1"/>
    <col min="13830" max="13831" width="0" style="1" hidden="1" customWidth="1"/>
    <col min="13832" max="13835" width="11.5703125" style="1" customWidth="1"/>
    <col min="13836" max="14078" width="4.85546875" style="1"/>
    <col min="14079" max="14079" width="17.140625" style="1" customWidth="1"/>
    <col min="14080" max="14080" width="57" style="1" customWidth="1"/>
    <col min="14081" max="14081" width="3.42578125" style="1" customWidth="1"/>
    <col min="14082" max="14082" width="11.5703125" style="1" customWidth="1"/>
    <col min="14083" max="14083" width="9.7109375" style="1" customWidth="1"/>
    <col min="14084" max="14084" width="13.85546875" style="1" bestFit="1" customWidth="1"/>
    <col min="14085" max="14085" width="16.140625" style="1" bestFit="1" customWidth="1"/>
    <col min="14086" max="14087" width="0" style="1" hidden="1" customWidth="1"/>
    <col min="14088" max="14091" width="11.5703125" style="1" customWidth="1"/>
    <col min="14092" max="14334" width="4.85546875" style="1"/>
    <col min="14335" max="14335" width="17.140625" style="1" customWidth="1"/>
    <col min="14336" max="14336" width="57" style="1" customWidth="1"/>
    <col min="14337" max="14337" width="3.42578125" style="1" customWidth="1"/>
    <col min="14338" max="14338" width="11.5703125" style="1" customWidth="1"/>
    <col min="14339" max="14339" width="9.7109375" style="1" customWidth="1"/>
    <col min="14340" max="14340" width="13.85546875" style="1" bestFit="1" customWidth="1"/>
    <col min="14341" max="14341" width="16.140625" style="1" bestFit="1" customWidth="1"/>
    <col min="14342" max="14343" width="0" style="1" hidden="1" customWidth="1"/>
    <col min="14344" max="14347" width="11.5703125" style="1" customWidth="1"/>
    <col min="14348" max="14590" width="4.85546875" style="1"/>
    <col min="14591" max="14591" width="17.140625" style="1" customWidth="1"/>
    <col min="14592" max="14592" width="57" style="1" customWidth="1"/>
    <col min="14593" max="14593" width="3.42578125" style="1" customWidth="1"/>
    <col min="14594" max="14594" width="11.5703125" style="1" customWidth="1"/>
    <col min="14595" max="14595" width="9.7109375" style="1" customWidth="1"/>
    <col min="14596" max="14596" width="13.85546875" style="1" bestFit="1" customWidth="1"/>
    <col min="14597" max="14597" width="16.140625" style="1" bestFit="1" customWidth="1"/>
    <col min="14598" max="14599" width="0" style="1" hidden="1" customWidth="1"/>
    <col min="14600" max="14603" width="11.5703125" style="1" customWidth="1"/>
    <col min="14604" max="14846" width="4.85546875" style="1"/>
    <col min="14847" max="14847" width="17.140625" style="1" customWidth="1"/>
    <col min="14848" max="14848" width="57" style="1" customWidth="1"/>
    <col min="14849" max="14849" width="3.42578125" style="1" customWidth="1"/>
    <col min="14850" max="14850" width="11.5703125" style="1" customWidth="1"/>
    <col min="14851" max="14851" width="9.7109375" style="1" customWidth="1"/>
    <col min="14852" max="14852" width="13.85546875" style="1" bestFit="1" customWidth="1"/>
    <col min="14853" max="14853" width="16.140625" style="1" bestFit="1" customWidth="1"/>
    <col min="14854" max="14855" width="0" style="1" hidden="1" customWidth="1"/>
    <col min="14856" max="14859" width="11.5703125" style="1" customWidth="1"/>
    <col min="14860" max="15102" width="4.85546875" style="1"/>
    <col min="15103" max="15103" width="17.140625" style="1" customWidth="1"/>
    <col min="15104" max="15104" width="57" style="1" customWidth="1"/>
    <col min="15105" max="15105" width="3.42578125" style="1" customWidth="1"/>
    <col min="15106" max="15106" width="11.5703125" style="1" customWidth="1"/>
    <col min="15107" max="15107" width="9.7109375" style="1" customWidth="1"/>
    <col min="15108" max="15108" width="13.85546875" style="1" bestFit="1" customWidth="1"/>
    <col min="15109" max="15109" width="16.140625" style="1" bestFit="1" customWidth="1"/>
    <col min="15110" max="15111" width="0" style="1" hidden="1" customWidth="1"/>
    <col min="15112" max="15115" width="11.5703125" style="1" customWidth="1"/>
    <col min="15116" max="15358" width="4.85546875" style="1"/>
    <col min="15359" max="15359" width="17.140625" style="1" customWidth="1"/>
    <col min="15360" max="15360" width="57" style="1" customWidth="1"/>
    <col min="15361" max="15361" width="3.42578125" style="1" customWidth="1"/>
    <col min="15362" max="15362" width="11.5703125" style="1" customWidth="1"/>
    <col min="15363" max="15363" width="9.7109375" style="1" customWidth="1"/>
    <col min="15364" max="15364" width="13.85546875" style="1" bestFit="1" customWidth="1"/>
    <col min="15365" max="15365" width="16.140625" style="1" bestFit="1" customWidth="1"/>
    <col min="15366" max="15367" width="0" style="1" hidden="1" customWidth="1"/>
    <col min="15368" max="15371" width="11.5703125" style="1" customWidth="1"/>
    <col min="15372" max="15614" width="4.85546875" style="1"/>
    <col min="15615" max="15615" width="17.140625" style="1" customWidth="1"/>
    <col min="15616" max="15616" width="57" style="1" customWidth="1"/>
    <col min="15617" max="15617" width="3.42578125" style="1" customWidth="1"/>
    <col min="15618" max="15618" width="11.5703125" style="1" customWidth="1"/>
    <col min="15619" max="15619" width="9.7109375" style="1" customWidth="1"/>
    <col min="15620" max="15620" width="13.85546875" style="1" bestFit="1" customWidth="1"/>
    <col min="15621" max="15621" width="16.140625" style="1" bestFit="1" customWidth="1"/>
    <col min="15622" max="15623" width="0" style="1" hidden="1" customWidth="1"/>
    <col min="15624" max="15627" width="11.5703125" style="1" customWidth="1"/>
    <col min="15628" max="15870" width="4.85546875" style="1"/>
    <col min="15871" max="15871" width="17.140625" style="1" customWidth="1"/>
    <col min="15872" max="15872" width="57" style="1" customWidth="1"/>
    <col min="15873" max="15873" width="3.42578125" style="1" customWidth="1"/>
    <col min="15874" max="15874" width="11.5703125" style="1" customWidth="1"/>
    <col min="15875" max="15875" width="9.7109375" style="1" customWidth="1"/>
    <col min="15876" max="15876" width="13.85546875" style="1" bestFit="1" customWidth="1"/>
    <col min="15877" max="15877" width="16.140625" style="1" bestFit="1" customWidth="1"/>
    <col min="15878" max="15879" width="0" style="1" hidden="1" customWidth="1"/>
    <col min="15880" max="15883" width="11.5703125" style="1" customWidth="1"/>
    <col min="15884" max="16126" width="4.85546875" style="1"/>
    <col min="16127" max="16127" width="17.140625" style="1" customWidth="1"/>
    <col min="16128" max="16128" width="57" style="1" customWidth="1"/>
    <col min="16129" max="16129" width="3.42578125" style="1" customWidth="1"/>
    <col min="16130" max="16130" width="11.5703125" style="1" customWidth="1"/>
    <col min="16131" max="16131" width="9.7109375" style="1" customWidth="1"/>
    <col min="16132" max="16132" width="13.85546875" style="1" bestFit="1" customWidth="1"/>
    <col min="16133" max="16133" width="16.140625" style="1" bestFit="1" customWidth="1"/>
    <col min="16134" max="16135" width="0" style="1" hidden="1" customWidth="1"/>
    <col min="16136" max="16139" width="11.5703125" style="1" customWidth="1"/>
    <col min="16140" max="16384" width="4.85546875" style="1"/>
  </cols>
  <sheetData>
    <row r="1" spans="1:12" ht="29.25" customHeight="1" thickBot="1" x14ac:dyDescent="0.25">
      <c r="A1" s="52"/>
      <c r="B1" s="112" t="s">
        <v>35</v>
      </c>
      <c r="C1" s="112"/>
      <c r="D1" s="112"/>
      <c r="E1" s="112"/>
      <c r="F1" s="112"/>
      <c r="G1" s="112"/>
      <c r="H1" s="113"/>
      <c r="I1" s="114"/>
    </row>
    <row r="2" spans="1:12" ht="21.75" customHeight="1" thickBot="1" x14ac:dyDescent="0.25">
      <c r="A2" s="53"/>
      <c r="B2" s="42" t="s">
        <v>0</v>
      </c>
      <c r="C2" s="51" t="s">
        <v>30</v>
      </c>
      <c r="D2" s="43"/>
      <c r="E2" s="43"/>
      <c r="F2" s="43"/>
      <c r="G2" s="44"/>
      <c r="H2" s="39"/>
      <c r="I2" s="38" t="s">
        <v>70</v>
      </c>
    </row>
    <row r="3" spans="1:12" ht="19.5" customHeight="1" thickBot="1" x14ac:dyDescent="0.25">
      <c r="A3" s="53"/>
      <c r="B3" s="41" t="s">
        <v>1</v>
      </c>
      <c r="C3" s="115" t="s">
        <v>62</v>
      </c>
      <c r="D3" s="115"/>
      <c r="E3" s="115"/>
      <c r="F3" s="115"/>
      <c r="G3" s="116"/>
      <c r="H3" s="40"/>
      <c r="I3" s="54"/>
    </row>
    <row r="4" spans="1:12" ht="18.75" customHeight="1" thickBot="1" x14ac:dyDescent="0.25">
      <c r="A4" s="117" t="s">
        <v>36</v>
      </c>
      <c r="B4" s="119" t="s">
        <v>19</v>
      </c>
      <c r="C4" s="119" t="s">
        <v>2</v>
      </c>
      <c r="D4" s="121" t="s">
        <v>3</v>
      </c>
      <c r="E4" s="123" t="s">
        <v>4</v>
      </c>
      <c r="F4" s="125" t="s">
        <v>5</v>
      </c>
      <c r="G4" s="126"/>
      <c r="H4" s="126"/>
      <c r="I4" s="127"/>
    </row>
    <row r="5" spans="1:12" ht="25.5" customHeight="1" thickBot="1" x14ac:dyDescent="0.25">
      <c r="A5" s="118"/>
      <c r="B5" s="120"/>
      <c r="C5" s="120"/>
      <c r="D5" s="122"/>
      <c r="E5" s="124"/>
      <c r="F5" s="36" t="s">
        <v>34</v>
      </c>
      <c r="G5" s="36" t="s">
        <v>22</v>
      </c>
      <c r="H5" s="37" t="s">
        <v>6</v>
      </c>
      <c r="I5" s="37" t="s">
        <v>7</v>
      </c>
    </row>
    <row r="6" spans="1:12" ht="22.5" customHeight="1" thickBot="1" x14ac:dyDescent="0.25">
      <c r="A6" s="72"/>
      <c r="B6" s="69"/>
      <c r="C6" s="104" t="s">
        <v>39</v>
      </c>
      <c r="D6" s="105"/>
      <c r="E6" s="105"/>
      <c r="F6" s="80"/>
      <c r="G6" s="14"/>
      <c r="H6" s="46"/>
      <c r="I6" s="45"/>
      <c r="L6" s="3"/>
    </row>
    <row r="7" spans="1:12" ht="15.75" customHeight="1" thickBot="1" x14ac:dyDescent="0.25">
      <c r="A7" s="74"/>
      <c r="B7" s="70">
        <v>1</v>
      </c>
      <c r="C7" s="64" t="s">
        <v>76</v>
      </c>
      <c r="D7" s="65"/>
      <c r="E7" s="66"/>
      <c r="F7" s="66"/>
      <c r="G7" s="66"/>
      <c r="H7" s="67"/>
      <c r="I7" s="73">
        <f>SUM(H8:H12)</f>
        <v>167231.5264707648</v>
      </c>
    </row>
    <row r="8" spans="1:12" ht="36" x14ac:dyDescent="0.2">
      <c r="A8" s="55">
        <v>98522</v>
      </c>
      <c r="B8" s="47" t="s">
        <v>20</v>
      </c>
      <c r="C8" s="60" t="s">
        <v>40</v>
      </c>
      <c r="D8" s="48" t="s">
        <v>24</v>
      </c>
      <c r="E8" s="49">
        <v>450.84</v>
      </c>
      <c r="F8" s="49">
        <f>G8/1.2952</f>
        <v>226.47375574927085</v>
      </c>
      <c r="G8" s="49">
        <f>H8/E8</f>
        <v>293.32880844645558</v>
      </c>
      <c r="H8" s="50">
        <v>132244.36000000002</v>
      </c>
      <c r="I8" s="106"/>
    </row>
    <row r="9" spans="1:12" ht="36" x14ac:dyDescent="0.2">
      <c r="A9" s="55">
        <v>37562</v>
      </c>
      <c r="B9" s="31" t="s">
        <v>23</v>
      </c>
      <c r="C9" s="57" t="s">
        <v>57</v>
      </c>
      <c r="D9" s="21" t="s">
        <v>21</v>
      </c>
      <c r="E9" s="22">
        <f>5*2</f>
        <v>10</v>
      </c>
      <c r="F9" s="22">
        <v>1475</v>
      </c>
      <c r="G9" s="22">
        <f t="shared" ref="G9:G12" si="0">F9*1.2952</f>
        <v>1910.4199999999998</v>
      </c>
      <c r="H9" s="32">
        <f t="shared" ref="H9:H11" si="1">E9*G9</f>
        <v>19104.199999999997</v>
      </c>
      <c r="I9" s="107"/>
    </row>
    <row r="10" spans="1:12" ht="36" x14ac:dyDescent="0.2">
      <c r="A10" s="55">
        <v>4948</v>
      </c>
      <c r="B10" s="31" t="s">
        <v>25</v>
      </c>
      <c r="C10" s="57" t="s">
        <v>58</v>
      </c>
      <c r="D10" s="21" t="s">
        <v>21</v>
      </c>
      <c r="E10" s="22">
        <f>2*1.5</f>
        <v>3</v>
      </c>
      <c r="F10" s="22">
        <v>1206.24</v>
      </c>
      <c r="G10" s="22">
        <f t="shared" si="0"/>
        <v>1562.322048</v>
      </c>
      <c r="H10" s="32">
        <f t="shared" si="1"/>
        <v>4686.966144</v>
      </c>
      <c r="I10" s="107"/>
    </row>
    <row r="11" spans="1:12" ht="24" x14ac:dyDescent="0.2">
      <c r="A11" s="55" t="s">
        <v>67</v>
      </c>
      <c r="B11" s="31" t="s">
        <v>26</v>
      </c>
      <c r="C11" s="57" t="s">
        <v>68</v>
      </c>
      <c r="D11" s="21" t="s">
        <v>27</v>
      </c>
      <c r="E11" s="22">
        <f>E8*0.15*0.3</f>
        <v>20.287799999999997</v>
      </c>
      <c r="F11" s="22">
        <v>343.08</v>
      </c>
      <c r="G11" s="22">
        <f t="shared" si="0"/>
        <v>444.35721599999994</v>
      </c>
      <c r="H11" s="32">
        <f t="shared" si="1"/>
        <v>9015.0303267647978</v>
      </c>
      <c r="I11" s="107"/>
    </row>
    <row r="12" spans="1:12" ht="24.75" thickBot="1" x14ac:dyDescent="0.25">
      <c r="A12" s="84">
        <v>100576</v>
      </c>
      <c r="B12" s="85" t="s">
        <v>28</v>
      </c>
      <c r="C12" s="68" t="s">
        <v>38</v>
      </c>
      <c r="D12" s="33" t="s">
        <v>21</v>
      </c>
      <c r="E12" s="34">
        <f>E8*1.5</f>
        <v>676.26</v>
      </c>
      <c r="F12" s="34">
        <v>2.4900000000000002</v>
      </c>
      <c r="G12" s="34">
        <f t="shared" si="0"/>
        <v>3.2250480000000001</v>
      </c>
      <c r="H12" s="35">
        <f>IF($E12=0,0,ROUND($E12*$G12,2))</f>
        <v>2180.9699999999998</v>
      </c>
      <c r="I12" s="108"/>
    </row>
    <row r="13" spans="1:12" ht="15.75" thickBot="1" x14ac:dyDescent="0.25">
      <c r="A13" s="71"/>
      <c r="B13" s="59"/>
      <c r="C13" s="100" t="s">
        <v>71</v>
      </c>
      <c r="D13" s="100"/>
      <c r="E13" s="100"/>
      <c r="F13" s="100"/>
      <c r="G13" s="100"/>
      <c r="H13" s="101"/>
      <c r="I13" s="23">
        <f>I7</f>
        <v>167231.5264707648</v>
      </c>
    </row>
    <row r="14" spans="1:12" ht="15" customHeight="1" x14ac:dyDescent="0.2">
      <c r="A14" s="103"/>
      <c r="B14" s="103"/>
      <c r="C14" s="103"/>
      <c r="D14" s="103"/>
      <c r="E14" s="103"/>
      <c r="F14" s="103"/>
      <c r="G14" s="103"/>
      <c r="H14" s="103"/>
      <c r="I14" s="103"/>
    </row>
    <row r="15" spans="1:12" x14ac:dyDescent="0.2">
      <c r="B15" s="79"/>
      <c r="C15" s="79"/>
      <c r="D15" s="79"/>
      <c r="E15" s="79"/>
      <c r="F15" s="79"/>
      <c r="G15" s="79"/>
      <c r="H15" s="79"/>
      <c r="I15" s="79"/>
    </row>
    <row r="16" spans="1:12" x14ac:dyDescent="0.2">
      <c r="B16" s="79"/>
      <c r="C16" s="79"/>
      <c r="D16" s="79"/>
      <c r="E16" s="79"/>
      <c r="F16" s="79"/>
      <c r="G16" s="79"/>
      <c r="H16" s="79"/>
      <c r="I16" s="79"/>
    </row>
    <row r="17" spans="2:9" x14ac:dyDescent="0.2">
      <c r="B17" s="79"/>
      <c r="C17" s="79"/>
      <c r="D17" s="79"/>
      <c r="E17" s="79"/>
      <c r="F17" s="79"/>
      <c r="G17" s="79"/>
      <c r="H17" s="79"/>
      <c r="I17" s="79"/>
    </row>
    <row r="18" spans="2:9" x14ac:dyDescent="0.2">
      <c r="B18" s="79"/>
      <c r="C18" s="79"/>
      <c r="D18" s="79"/>
      <c r="E18" s="79"/>
      <c r="F18" s="79"/>
      <c r="G18" s="79"/>
      <c r="H18" s="79"/>
      <c r="I18" s="79"/>
    </row>
    <row r="19" spans="2:9" x14ac:dyDescent="0.2">
      <c r="B19" s="103"/>
      <c r="C19" s="103"/>
      <c r="D19" s="103"/>
      <c r="E19" s="103"/>
      <c r="F19" s="103"/>
      <c r="G19" s="103"/>
      <c r="H19" s="103"/>
      <c r="I19" s="103"/>
    </row>
    <row r="20" spans="2:9" x14ac:dyDescent="0.2">
      <c r="B20" s="102" t="s">
        <v>31</v>
      </c>
      <c r="C20" s="102"/>
      <c r="D20" s="102"/>
      <c r="E20" s="102"/>
      <c r="F20" s="102"/>
      <c r="G20" s="102"/>
      <c r="H20" s="102"/>
      <c r="I20" s="102"/>
    </row>
    <row r="21" spans="2:9" x14ac:dyDescent="0.2">
      <c r="B21" s="103" t="s">
        <v>32</v>
      </c>
      <c r="C21" s="103"/>
      <c r="D21" s="103"/>
      <c r="E21" s="103"/>
      <c r="F21" s="103"/>
      <c r="G21" s="103"/>
      <c r="H21" s="103"/>
      <c r="I21" s="103"/>
    </row>
    <row r="22" spans="2:9" x14ac:dyDescent="0.2">
      <c r="B22" s="103" t="s">
        <v>33</v>
      </c>
      <c r="C22" s="103"/>
      <c r="D22" s="103"/>
      <c r="E22" s="103"/>
      <c r="F22" s="103"/>
      <c r="G22" s="103"/>
      <c r="H22" s="103"/>
      <c r="I22" s="103"/>
    </row>
  </sheetData>
  <mergeCells count="20">
    <mergeCell ref="B22:C22"/>
    <mergeCell ref="D22:I22"/>
    <mergeCell ref="A14:I14"/>
    <mergeCell ref="B19:C19"/>
    <mergeCell ref="D19:I19"/>
    <mergeCell ref="B20:C20"/>
    <mergeCell ref="D20:I20"/>
    <mergeCell ref="B21:C21"/>
    <mergeCell ref="D21:I21"/>
    <mergeCell ref="C6:E6"/>
    <mergeCell ref="I8:I12"/>
    <mergeCell ref="C13:H13"/>
    <mergeCell ref="B1:I1"/>
    <mergeCell ref="C3:G3"/>
    <mergeCell ref="A4:A5"/>
    <mergeCell ref="B4:B5"/>
    <mergeCell ref="C4:C5"/>
    <mergeCell ref="D4:D5"/>
    <mergeCell ref="E4:E5"/>
    <mergeCell ref="F4:I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7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showZeros="0" view="pageBreakPreview" zoomScaleNormal="100" zoomScaleSheetLayoutView="100" workbookViewId="0">
      <selection activeCell="I19" sqref="A1:I19"/>
    </sheetView>
  </sheetViews>
  <sheetFormatPr defaultColWidth="4.85546875" defaultRowHeight="12.75" x14ac:dyDescent="0.2"/>
  <cols>
    <col min="1" max="1" width="12.42578125" style="1" bestFit="1" customWidth="1"/>
    <col min="2" max="2" width="10.140625" style="1" customWidth="1"/>
    <col min="3" max="3" width="57.140625" style="2" customWidth="1"/>
    <col min="4" max="4" width="7.140625" style="1" customWidth="1"/>
    <col min="5" max="5" width="10.85546875" style="1" customWidth="1"/>
    <col min="6" max="6" width="9.5703125" style="1" customWidth="1"/>
    <col min="7" max="7" width="9.7109375" style="1" customWidth="1"/>
    <col min="8" max="8" width="13.85546875" style="1" bestFit="1" customWidth="1"/>
    <col min="9" max="9" width="16.140625" style="1" bestFit="1" customWidth="1"/>
    <col min="10" max="10" width="11.5703125" style="1" hidden="1" customWidth="1"/>
    <col min="11" max="11" width="10.5703125" style="1" customWidth="1"/>
    <col min="12" max="12" width="18.28515625" style="1" customWidth="1"/>
    <col min="13" max="13" width="4.85546875" style="1"/>
    <col min="14" max="14" width="8.140625" style="1" bestFit="1" customWidth="1"/>
    <col min="15" max="254" width="4.85546875" style="1"/>
    <col min="255" max="255" width="17.140625" style="1" customWidth="1"/>
    <col min="256" max="256" width="57" style="1" customWidth="1"/>
    <col min="257" max="257" width="3.42578125" style="1" customWidth="1"/>
    <col min="258" max="258" width="11.5703125" style="1" customWidth="1"/>
    <col min="259" max="259" width="9.7109375" style="1" customWidth="1"/>
    <col min="260" max="260" width="13.85546875" style="1" bestFit="1" customWidth="1"/>
    <col min="261" max="261" width="16.140625" style="1" bestFit="1" customWidth="1"/>
    <col min="262" max="263" width="0" style="1" hidden="1" customWidth="1"/>
    <col min="264" max="267" width="11.5703125" style="1" customWidth="1"/>
    <col min="268" max="510" width="4.85546875" style="1"/>
    <col min="511" max="511" width="17.140625" style="1" customWidth="1"/>
    <col min="512" max="512" width="57" style="1" customWidth="1"/>
    <col min="513" max="513" width="3.42578125" style="1" customWidth="1"/>
    <col min="514" max="514" width="11.5703125" style="1" customWidth="1"/>
    <col min="515" max="515" width="9.7109375" style="1" customWidth="1"/>
    <col min="516" max="516" width="13.85546875" style="1" bestFit="1" customWidth="1"/>
    <col min="517" max="517" width="16.140625" style="1" bestFit="1" customWidth="1"/>
    <col min="518" max="519" width="0" style="1" hidden="1" customWidth="1"/>
    <col min="520" max="523" width="11.5703125" style="1" customWidth="1"/>
    <col min="524" max="766" width="4.85546875" style="1"/>
    <col min="767" max="767" width="17.140625" style="1" customWidth="1"/>
    <col min="768" max="768" width="57" style="1" customWidth="1"/>
    <col min="769" max="769" width="3.42578125" style="1" customWidth="1"/>
    <col min="770" max="770" width="11.5703125" style="1" customWidth="1"/>
    <col min="771" max="771" width="9.7109375" style="1" customWidth="1"/>
    <col min="772" max="772" width="13.85546875" style="1" bestFit="1" customWidth="1"/>
    <col min="773" max="773" width="16.140625" style="1" bestFit="1" customWidth="1"/>
    <col min="774" max="775" width="0" style="1" hidden="1" customWidth="1"/>
    <col min="776" max="779" width="11.5703125" style="1" customWidth="1"/>
    <col min="780" max="1022" width="4.85546875" style="1"/>
    <col min="1023" max="1023" width="17.140625" style="1" customWidth="1"/>
    <col min="1024" max="1024" width="57" style="1" customWidth="1"/>
    <col min="1025" max="1025" width="3.42578125" style="1" customWidth="1"/>
    <col min="1026" max="1026" width="11.5703125" style="1" customWidth="1"/>
    <col min="1027" max="1027" width="9.7109375" style="1" customWidth="1"/>
    <col min="1028" max="1028" width="13.85546875" style="1" bestFit="1" customWidth="1"/>
    <col min="1029" max="1029" width="16.140625" style="1" bestFit="1" customWidth="1"/>
    <col min="1030" max="1031" width="0" style="1" hidden="1" customWidth="1"/>
    <col min="1032" max="1035" width="11.5703125" style="1" customWidth="1"/>
    <col min="1036" max="1278" width="4.85546875" style="1"/>
    <col min="1279" max="1279" width="17.140625" style="1" customWidth="1"/>
    <col min="1280" max="1280" width="57" style="1" customWidth="1"/>
    <col min="1281" max="1281" width="3.42578125" style="1" customWidth="1"/>
    <col min="1282" max="1282" width="11.5703125" style="1" customWidth="1"/>
    <col min="1283" max="1283" width="9.7109375" style="1" customWidth="1"/>
    <col min="1284" max="1284" width="13.85546875" style="1" bestFit="1" customWidth="1"/>
    <col min="1285" max="1285" width="16.140625" style="1" bestFit="1" customWidth="1"/>
    <col min="1286" max="1287" width="0" style="1" hidden="1" customWidth="1"/>
    <col min="1288" max="1291" width="11.5703125" style="1" customWidth="1"/>
    <col min="1292" max="1534" width="4.85546875" style="1"/>
    <col min="1535" max="1535" width="17.140625" style="1" customWidth="1"/>
    <col min="1536" max="1536" width="57" style="1" customWidth="1"/>
    <col min="1537" max="1537" width="3.42578125" style="1" customWidth="1"/>
    <col min="1538" max="1538" width="11.5703125" style="1" customWidth="1"/>
    <col min="1539" max="1539" width="9.7109375" style="1" customWidth="1"/>
    <col min="1540" max="1540" width="13.85546875" style="1" bestFit="1" customWidth="1"/>
    <col min="1541" max="1541" width="16.140625" style="1" bestFit="1" customWidth="1"/>
    <col min="1542" max="1543" width="0" style="1" hidden="1" customWidth="1"/>
    <col min="1544" max="1547" width="11.5703125" style="1" customWidth="1"/>
    <col min="1548" max="1790" width="4.85546875" style="1"/>
    <col min="1791" max="1791" width="17.140625" style="1" customWidth="1"/>
    <col min="1792" max="1792" width="57" style="1" customWidth="1"/>
    <col min="1793" max="1793" width="3.42578125" style="1" customWidth="1"/>
    <col min="1794" max="1794" width="11.5703125" style="1" customWidth="1"/>
    <col min="1795" max="1795" width="9.7109375" style="1" customWidth="1"/>
    <col min="1796" max="1796" width="13.85546875" style="1" bestFit="1" customWidth="1"/>
    <col min="1797" max="1797" width="16.140625" style="1" bestFit="1" customWidth="1"/>
    <col min="1798" max="1799" width="0" style="1" hidden="1" customWidth="1"/>
    <col min="1800" max="1803" width="11.5703125" style="1" customWidth="1"/>
    <col min="1804" max="2046" width="4.85546875" style="1"/>
    <col min="2047" max="2047" width="17.140625" style="1" customWidth="1"/>
    <col min="2048" max="2048" width="57" style="1" customWidth="1"/>
    <col min="2049" max="2049" width="3.42578125" style="1" customWidth="1"/>
    <col min="2050" max="2050" width="11.5703125" style="1" customWidth="1"/>
    <col min="2051" max="2051" width="9.7109375" style="1" customWidth="1"/>
    <col min="2052" max="2052" width="13.85546875" style="1" bestFit="1" customWidth="1"/>
    <col min="2053" max="2053" width="16.140625" style="1" bestFit="1" customWidth="1"/>
    <col min="2054" max="2055" width="0" style="1" hidden="1" customWidth="1"/>
    <col min="2056" max="2059" width="11.5703125" style="1" customWidth="1"/>
    <col min="2060" max="2302" width="4.85546875" style="1"/>
    <col min="2303" max="2303" width="17.140625" style="1" customWidth="1"/>
    <col min="2304" max="2304" width="57" style="1" customWidth="1"/>
    <col min="2305" max="2305" width="3.42578125" style="1" customWidth="1"/>
    <col min="2306" max="2306" width="11.5703125" style="1" customWidth="1"/>
    <col min="2307" max="2307" width="9.7109375" style="1" customWidth="1"/>
    <col min="2308" max="2308" width="13.85546875" style="1" bestFit="1" customWidth="1"/>
    <col min="2309" max="2309" width="16.140625" style="1" bestFit="1" customWidth="1"/>
    <col min="2310" max="2311" width="0" style="1" hidden="1" customWidth="1"/>
    <col min="2312" max="2315" width="11.5703125" style="1" customWidth="1"/>
    <col min="2316" max="2558" width="4.85546875" style="1"/>
    <col min="2559" max="2559" width="17.140625" style="1" customWidth="1"/>
    <col min="2560" max="2560" width="57" style="1" customWidth="1"/>
    <col min="2561" max="2561" width="3.42578125" style="1" customWidth="1"/>
    <col min="2562" max="2562" width="11.5703125" style="1" customWidth="1"/>
    <col min="2563" max="2563" width="9.7109375" style="1" customWidth="1"/>
    <col min="2564" max="2564" width="13.85546875" style="1" bestFit="1" customWidth="1"/>
    <col min="2565" max="2565" width="16.140625" style="1" bestFit="1" customWidth="1"/>
    <col min="2566" max="2567" width="0" style="1" hidden="1" customWidth="1"/>
    <col min="2568" max="2571" width="11.5703125" style="1" customWidth="1"/>
    <col min="2572" max="2814" width="4.85546875" style="1"/>
    <col min="2815" max="2815" width="17.140625" style="1" customWidth="1"/>
    <col min="2816" max="2816" width="57" style="1" customWidth="1"/>
    <col min="2817" max="2817" width="3.42578125" style="1" customWidth="1"/>
    <col min="2818" max="2818" width="11.5703125" style="1" customWidth="1"/>
    <col min="2819" max="2819" width="9.7109375" style="1" customWidth="1"/>
    <col min="2820" max="2820" width="13.85546875" style="1" bestFit="1" customWidth="1"/>
    <col min="2821" max="2821" width="16.140625" style="1" bestFit="1" customWidth="1"/>
    <col min="2822" max="2823" width="0" style="1" hidden="1" customWidth="1"/>
    <col min="2824" max="2827" width="11.5703125" style="1" customWidth="1"/>
    <col min="2828" max="3070" width="4.85546875" style="1"/>
    <col min="3071" max="3071" width="17.140625" style="1" customWidth="1"/>
    <col min="3072" max="3072" width="57" style="1" customWidth="1"/>
    <col min="3073" max="3073" width="3.42578125" style="1" customWidth="1"/>
    <col min="3074" max="3074" width="11.5703125" style="1" customWidth="1"/>
    <col min="3075" max="3075" width="9.7109375" style="1" customWidth="1"/>
    <col min="3076" max="3076" width="13.85546875" style="1" bestFit="1" customWidth="1"/>
    <col min="3077" max="3077" width="16.140625" style="1" bestFit="1" customWidth="1"/>
    <col min="3078" max="3079" width="0" style="1" hidden="1" customWidth="1"/>
    <col min="3080" max="3083" width="11.5703125" style="1" customWidth="1"/>
    <col min="3084" max="3326" width="4.85546875" style="1"/>
    <col min="3327" max="3327" width="17.140625" style="1" customWidth="1"/>
    <col min="3328" max="3328" width="57" style="1" customWidth="1"/>
    <col min="3329" max="3329" width="3.42578125" style="1" customWidth="1"/>
    <col min="3330" max="3330" width="11.5703125" style="1" customWidth="1"/>
    <col min="3331" max="3331" width="9.7109375" style="1" customWidth="1"/>
    <col min="3332" max="3332" width="13.85546875" style="1" bestFit="1" customWidth="1"/>
    <col min="3333" max="3333" width="16.140625" style="1" bestFit="1" customWidth="1"/>
    <col min="3334" max="3335" width="0" style="1" hidden="1" customWidth="1"/>
    <col min="3336" max="3339" width="11.5703125" style="1" customWidth="1"/>
    <col min="3340" max="3582" width="4.85546875" style="1"/>
    <col min="3583" max="3583" width="17.140625" style="1" customWidth="1"/>
    <col min="3584" max="3584" width="57" style="1" customWidth="1"/>
    <col min="3585" max="3585" width="3.42578125" style="1" customWidth="1"/>
    <col min="3586" max="3586" width="11.5703125" style="1" customWidth="1"/>
    <col min="3587" max="3587" width="9.7109375" style="1" customWidth="1"/>
    <col min="3588" max="3588" width="13.85546875" style="1" bestFit="1" customWidth="1"/>
    <col min="3589" max="3589" width="16.140625" style="1" bestFit="1" customWidth="1"/>
    <col min="3590" max="3591" width="0" style="1" hidden="1" customWidth="1"/>
    <col min="3592" max="3595" width="11.5703125" style="1" customWidth="1"/>
    <col min="3596" max="3838" width="4.85546875" style="1"/>
    <col min="3839" max="3839" width="17.140625" style="1" customWidth="1"/>
    <col min="3840" max="3840" width="57" style="1" customWidth="1"/>
    <col min="3841" max="3841" width="3.42578125" style="1" customWidth="1"/>
    <col min="3842" max="3842" width="11.5703125" style="1" customWidth="1"/>
    <col min="3843" max="3843" width="9.7109375" style="1" customWidth="1"/>
    <col min="3844" max="3844" width="13.85546875" style="1" bestFit="1" customWidth="1"/>
    <col min="3845" max="3845" width="16.140625" style="1" bestFit="1" customWidth="1"/>
    <col min="3846" max="3847" width="0" style="1" hidden="1" customWidth="1"/>
    <col min="3848" max="3851" width="11.5703125" style="1" customWidth="1"/>
    <col min="3852" max="4094" width="4.85546875" style="1"/>
    <col min="4095" max="4095" width="17.140625" style="1" customWidth="1"/>
    <col min="4096" max="4096" width="57" style="1" customWidth="1"/>
    <col min="4097" max="4097" width="3.42578125" style="1" customWidth="1"/>
    <col min="4098" max="4098" width="11.5703125" style="1" customWidth="1"/>
    <col min="4099" max="4099" width="9.7109375" style="1" customWidth="1"/>
    <col min="4100" max="4100" width="13.85546875" style="1" bestFit="1" customWidth="1"/>
    <col min="4101" max="4101" width="16.140625" style="1" bestFit="1" customWidth="1"/>
    <col min="4102" max="4103" width="0" style="1" hidden="1" customWidth="1"/>
    <col min="4104" max="4107" width="11.5703125" style="1" customWidth="1"/>
    <col min="4108" max="4350" width="4.85546875" style="1"/>
    <col min="4351" max="4351" width="17.140625" style="1" customWidth="1"/>
    <col min="4352" max="4352" width="57" style="1" customWidth="1"/>
    <col min="4353" max="4353" width="3.42578125" style="1" customWidth="1"/>
    <col min="4354" max="4354" width="11.5703125" style="1" customWidth="1"/>
    <col min="4355" max="4355" width="9.7109375" style="1" customWidth="1"/>
    <col min="4356" max="4356" width="13.85546875" style="1" bestFit="1" customWidth="1"/>
    <col min="4357" max="4357" width="16.140625" style="1" bestFit="1" customWidth="1"/>
    <col min="4358" max="4359" width="0" style="1" hidden="1" customWidth="1"/>
    <col min="4360" max="4363" width="11.5703125" style="1" customWidth="1"/>
    <col min="4364" max="4606" width="4.85546875" style="1"/>
    <col min="4607" max="4607" width="17.140625" style="1" customWidth="1"/>
    <col min="4608" max="4608" width="57" style="1" customWidth="1"/>
    <col min="4609" max="4609" width="3.42578125" style="1" customWidth="1"/>
    <col min="4610" max="4610" width="11.5703125" style="1" customWidth="1"/>
    <col min="4611" max="4611" width="9.7109375" style="1" customWidth="1"/>
    <col min="4612" max="4612" width="13.85546875" style="1" bestFit="1" customWidth="1"/>
    <col min="4613" max="4613" width="16.140625" style="1" bestFit="1" customWidth="1"/>
    <col min="4614" max="4615" width="0" style="1" hidden="1" customWidth="1"/>
    <col min="4616" max="4619" width="11.5703125" style="1" customWidth="1"/>
    <col min="4620" max="4862" width="4.85546875" style="1"/>
    <col min="4863" max="4863" width="17.140625" style="1" customWidth="1"/>
    <col min="4864" max="4864" width="57" style="1" customWidth="1"/>
    <col min="4865" max="4865" width="3.42578125" style="1" customWidth="1"/>
    <col min="4866" max="4866" width="11.5703125" style="1" customWidth="1"/>
    <col min="4867" max="4867" width="9.7109375" style="1" customWidth="1"/>
    <col min="4868" max="4868" width="13.85546875" style="1" bestFit="1" customWidth="1"/>
    <col min="4869" max="4869" width="16.140625" style="1" bestFit="1" customWidth="1"/>
    <col min="4870" max="4871" width="0" style="1" hidden="1" customWidth="1"/>
    <col min="4872" max="4875" width="11.5703125" style="1" customWidth="1"/>
    <col min="4876" max="5118" width="4.85546875" style="1"/>
    <col min="5119" max="5119" width="17.140625" style="1" customWidth="1"/>
    <col min="5120" max="5120" width="57" style="1" customWidth="1"/>
    <col min="5121" max="5121" width="3.42578125" style="1" customWidth="1"/>
    <col min="5122" max="5122" width="11.5703125" style="1" customWidth="1"/>
    <col min="5123" max="5123" width="9.7109375" style="1" customWidth="1"/>
    <col min="5124" max="5124" width="13.85546875" style="1" bestFit="1" customWidth="1"/>
    <col min="5125" max="5125" width="16.140625" style="1" bestFit="1" customWidth="1"/>
    <col min="5126" max="5127" width="0" style="1" hidden="1" customWidth="1"/>
    <col min="5128" max="5131" width="11.5703125" style="1" customWidth="1"/>
    <col min="5132" max="5374" width="4.85546875" style="1"/>
    <col min="5375" max="5375" width="17.140625" style="1" customWidth="1"/>
    <col min="5376" max="5376" width="57" style="1" customWidth="1"/>
    <col min="5377" max="5377" width="3.42578125" style="1" customWidth="1"/>
    <col min="5378" max="5378" width="11.5703125" style="1" customWidth="1"/>
    <col min="5379" max="5379" width="9.7109375" style="1" customWidth="1"/>
    <col min="5380" max="5380" width="13.85546875" style="1" bestFit="1" customWidth="1"/>
    <col min="5381" max="5381" width="16.140625" style="1" bestFit="1" customWidth="1"/>
    <col min="5382" max="5383" width="0" style="1" hidden="1" customWidth="1"/>
    <col min="5384" max="5387" width="11.5703125" style="1" customWidth="1"/>
    <col min="5388" max="5630" width="4.85546875" style="1"/>
    <col min="5631" max="5631" width="17.140625" style="1" customWidth="1"/>
    <col min="5632" max="5632" width="57" style="1" customWidth="1"/>
    <col min="5633" max="5633" width="3.42578125" style="1" customWidth="1"/>
    <col min="5634" max="5634" width="11.5703125" style="1" customWidth="1"/>
    <col min="5635" max="5635" width="9.7109375" style="1" customWidth="1"/>
    <col min="5636" max="5636" width="13.85546875" style="1" bestFit="1" customWidth="1"/>
    <col min="5637" max="5637" width="16.140625" style="1" bestFit="1" customWidth="1"/>
    <col min="5638" max="5639" width="0" style="1" hidden="1" customWidth="1"/>
    <col min="5640" max="5643" width="11.5703125" style="1" customWidth="1"/>
    <col min="5644" max="5886" width="4.85546875" style="1"/>
    <col min="5887" max="5887" width="17.140625" style="1" customWidth="1"/>
    <col min="5888" max="5888" width="57" style="1" customWidth="1"/>
    <col min="5889" max="5889" width="3.42578125" style="1" customWidth="1"/>
    <col min="5890" max="5890" width="11.5703125" style="1" customWidth="1"/>
    <col min="5891" max="5891" width="9.7109375" style="1" customWidth="1"/>
    <col min="5892" max="5892" width="13.85546875" style="1" bestFit="1" customWidth="1"/>
    <col min="5893" max="5893" width="16.140625" style="1" bestFit="1" customWidth="1"/>
    <col min="5894" max="5895" width="0" style="1" hidden="1" customWidth="1"/>
    <col min="5896" max="5899" width="11.5703125" style="1" customWidth="1"/>
    <col min="5900" max="6142" width="4.85546875" style="1"/>
    <col min="6143" max="6143" width="17.140625" style="1" customWidth="1"/>
    <col min="6144" max="6144" width="57" style="1" customWidth="1"/>
    <col min="6145" max="6145" width="3.42578125" style="1" customWidth="1"/>
    <col min="6146" max="6146" width="11.5703125" style="1" customWidth="1"/>
    <col min="6147" max="6147" width="9.7109375" style="1" customWidth="1"/>
    <col min="6148" max="6148" width="13.85546875" style="1" bestFit="1" customWidth="1"/>
    <col min="6149" max="6149" width="16.140625" style="1" bestFit="1" customWidth="1"/>
    <col min="6150" max="6151" width="0" style="1" hidden="1" customWidth="1"/>
    <col min="6152" max="6155" width="11.5703125" style="1" customWidth="1"/>
    <col min="6156" max="6398" width="4.85546875" style="1"/>
    <col min="6399" max="6399" width="17.140625" style="1" customWidth="1"/>
    <col min="6400" max="6400" width="57" style="1" customWidth="1"/>
    <col min="6401" max="6401" width="3.42578125" style="1" customWidth="1"/>
    <col min="6402" max="6402" width="11.5703125" style="1" customWidth="1"/>
    <col min="6403" max="6403" width="9.7109375" style="1" customWidth="1"/>
    <col min="6404" max="6404" width="13.85546875" style="1" bestFit="1" customWidth="1"/>
    <col min="6405" max="6405" width="16.140625" style="1" bestFit="1" customWidth="1"/>
    <col min="6406" max="6407" width="0" style="1" hidden="1" customWidth="1"/>
    <col min="6408" max="6411" width="11.5703125" style="1" customWidth="1"/>
    <col min="6412" max="6654" width="4.85546875" style="1"/>
    <col min="6655" max="6655" width="17.140625" style="1" customWidth="1"/>
    <col min="6656" max="6656" width="57" style="1" customWidth="1"/>
    <col min="6657" max="6657" width="3.42578125" style="1" customWidth="1"/>
    <col min="6658" max="6658" width="11.5703125" style="1" customWidth="1"/>
    <col min="6659" max="6659" width="9.7109375" style="1" customWidth="1"/>
    <col min="6660" max="6660" width="13.85546875" style="1" bestFit="1" customWidth="1"/>
    <col min="6661" max="6661" width="16.140625" style="1" bestFit="1" customWidth="1"/>
    <col min="6662" max="6663" width="0" style="1" hidden="1" customWidth="1"/>
    <col min="6664" max="6667" width="11.5703125" style="1" customWidth="1"/>
    <col min="6668" max="6910" width="4.85546875" style="1"/>
    <col min="6911" max="6911" width="17.140625" style="1" customWidth="1"/>
    <col min="6912" max="6912" width="57" style="1" customWidth="1"/>
    <col min="6913" max="6913" width="3.42578125" style="1" customWidth="1"/>
    <col min="6914" max="6914" width="11.5703125" style="1" customWidth="1"/>
    <col min="6915" max="6915" width="9.7109375" style="1" customWidth="1"/>
    <col min="6916" max="6916" width="13.85546875" style="1" bestFit="1" customWidth="1"/>
    <col min="6917" max="6917" width="16.140625" style="1" bestFit="1" customWidth="1"/>
    <col min="6918" max="6919" width="0" style="1" hidden="1" customWidth="1"/>
    <col min="6920" max="6923" width="11.5703125" style="1" customWidth="1"/>
    <col min="6924" max="7166" width="4.85546875" style="1"/>
    <col min="7167" max="7167" width="17.140625" style="1" customWidth="1"/>
    <col min="7168" max="7168" width="57" style="1" customWidth="1"/>
    <col min="7169" max="7169" width="3.42578125" style="1" customWidth="1"/>
    <col min="7170" max="7170" width="11.5703125" style="1" customWidth="1"/>
    <col min="7171" max="7171" width="9.7109375" style="1" customWidth="1"/>
    <col min="7172" max="7172" width="13.85546875" style="1" bestFit="1" customWidth="1"/>
    <col min="7173" max="7173" width="16.140625" style="1" bestFit="1" customWidth="1"/>
    <col min="7174" max="7175" width="0" style="1" hidden="1" customWidth="1"/>
    <col min="7176" max="7179" width="11.5703125" style="1" customWidth="1"/>
    <col min="7180" max="7422" width="4.85546875" style="1"/>
    <col min="7423" max="7423" width="17.140625" style="1" customWidth="1"/>
    <col min="7424" max="7424" width="57" style="1" customWidth="1"/>
    <col min="7425" max="7425" width="3.42578125" style="1" customWidth="1"/>
    <col min="7426" max="7426" width="11.5703125" style="1" customWidth="1"/>
    <col min="7427" max="7427" width="9.7109375" style="1" customWidth="1"/>
    <col min="7428" max="7428" width="13.85546875" style="1" bestFit="1" customWidth="1"/>
    <col min="7429" max="7429" width="16.140625" style="1" bestFit="1" customWidth="1"/>
    <col min="7430" max="7431" width="0" style="1" hidden="1" customWidth="1"/>
    <col min="7432" max="7435" width="11.5703125" style="1" customWidth="1"/>
    <col min="7436" max="7678" width="4.85546875" style="1"/>
    <col min="7679" max="7679" width="17.140625" style="1" customWidth="1"/>
    <col min="7680" max="7680" width="57" style="1" customWidth="1"/>
    <col min="7681" max="7681" width="3.42578125" style="1" customWidth="1"/>
    <col min="7682" max="7682" width="11.5703125" style="1" customWidth="1"/>
    <col min="7683" max="7683" width="9.7109375" style="1" customWidth="1"/>
    <col min="7684" max="7684" width="13.85546875" style="1" bestFit="1" customWidth="1"/>
    <col min="7685" max="7685" width="16.140625" style="1" bestFit="1" customWidth="1"/>
    <col min="7686" max="7687" width="0" style="1" hidden="1" customWidth="1"/>
    <col min="7688" max="7691" width="11.5703125" style="1" customWidth="1"/>
    <col min="7692" max="7934" width="4.85546875" style="1"/>
    <col min="7935" max="7935" width="17.140625" style="1" customWidth="1"/>
    <col min="7936" max="7936" width="57" style="1" customWidth="1"/>
    <col min="7937" max="7937" width="3.42578125" style="1" customWidth="1"/>
    <col min="7938" max="7938" width="11.5703125" style="1" customWidth="1"/>
    <col min="7939" max="7939" width="9.7109375" style="1" customWidth="1"/>
    <col min="7940" max="7940" width="13.85546875" style="1" bestFit="1" customWidth="1"/>
    <col min="7941" max="7941" width="16.140625" style="1" bestFit="1" customWidth="1"/>
    <col min="7942" max="7943" width="0" style="1" hidden="1" customWidth="1"/>
    <col min="7944" max="7947" width="11.5703125" style="1" customWidth="1"/>
    <col min="7948" max="8190" width="4.85546875" style="1"/>
    <col min="8191" max="8191" width="17.140625" style="1" customWidth="1"/>
    <col min="8192" max="8192" width="57" style="1" customWidth="1"/>
    <col min="8193" max="8193" width="3.42578125" style="1" customWidth="1"/>
    <col min="8194" max="8194" width="11.5703125" style="1" customWidth="1"/>
    <col min="8195" max="8195" width="9.7109375" style="1" customWidth="1"/>
    <col min="8196" max="8196" width="13.85546875" style="1" bestFit="1" customWidth="1"/>
    <col min="8197" max="8197" width="16.140625" style="1" bestFit="1" customWidth="1"/>
    <col min="8198" max="8199" width="0" style="1" hidden="1" customWidth="1"/>
    <col min="8200" max="8203" width="11.5703125" style="1" customWidth="1"/>
    <col min="8204" max="8446" width="4.85546875" style="1"/>
    <col min="8447" max="8447" width="17.140625" style="1" customWidth="1"/>
    <col min="8448" max="8448" width="57" style="1" customWidth="1"/>
    <col min="8449" max="8449" width="3.42578125" style="1" customWidth="1"/>
    <col min="8450" max="8450" width="11.5703125" style="1" customWidth="1"/>
    <col min="8451" max="8451" width="9.7109375" style="1" customWidth="1"/>
    <col min="8452" max="8452" width="13.85546875" style="1" bestFit="1" customWidth="1"/>
    <col min="8453" max="8453" width="16.140625" style="1" bestFit="1" customWidth="1"/>
    <col min="8454" max="8455" width="0" style="1" hidden="1" customWidth="1"/>
    <col min="8456" max="8459" width="11.5703125" style="1" customWidth="1"/>
    <col min="8460" max="8702" width="4.85546875" style="1"/>
    <col min="8703" max="8703" width="17.140625" style="1" customWidth="1"/>
    <col min="8704" max="8704" width="57" style="1" customWidth="1"/>
    <col min="8705" max="8705" width="3.42578125" style="1" customWidth="1"/>
    <col min="8706" max="8706" width="11.5703125" style="1" customWidth="1"/>
    <col min="8707" max="8707" width="9.7109375" style="1" customWidth="1"/>
    <col min="8708" max="8708" width="13.85546875" style="1" bestFit="1" customWidth="1"/>
    <col min="8709" max="8709" width="16.140625" style="1" bestFit="1" customWidth="1"/>
    <col min="8710" max="8711" width="0" style="1" hidden="1" customWidth="1"/>
    <col min="8712" max="8715" width="11.5703125" style="1" customWidth="1"/>
    <col min="8716" max="8958" width="4.85546875" style="1"/>
    <col min="8959" max="8959" width="17.140625" style="1" customWidth="1"/>
    <col min="8960" max="8960" width="57" style="1" customWidth="1"/>
    <col min="8961" max="8961" width="3.42578125" style="1" customWidth="1"/>
    <col min="8962" max="8962" width="11.5703125" style="1" customWidth="1"/>
    <col min="8963" max="8963" width="9.7109375" style="1" customWidth="1"/>
    <col min="8964" max="8964" width="13.85546875" style="1" bestFit="1" customWidth="1"/>
    <col min="8965" max="8965" width="16.140625" style="1" bestFit="1" customWidth="1"/>
    <col min="8966" max="8967" width="0" style="1" hidden="1" customWidth="1"/>
    <col min="8968" max="8971" width="11.5703125" style="1" customWidth="1"/>
    <col min="8972" max="9214" width="4.85546875" style="1"/>
    <col min="9215" max="9215" width="17.140625" style="1" customWidth="1"/>
    <col min="9216" max="9216" width="57" style="1" customWidth="1"/>
    <col min="9217" max="9217" width="3.42578125" style="1" customWidth="1"/>
    <col min="9218" max="9218" width="11.5703125" style="1" customWidth="1"/>
    <col min="9219" max="9219" width="9.7109375" style="1" customWidth="1"/>
    <col min="9220" max="9220" width="13.85546875" style="1" bestFit="1" customWidth="1"/>
    <col min="9221" max="9221" width="16.140625" style="1" bestFit="1" customWidth="1"/>
    <col min="9222" max="9223" width="0" style="1" hidden="1" customWidth="1"/>
    <col min="9224" max="9227" width="11.5703125" style="1" customWidth="1"/>
    <col min="9228" max="9470" width="4.85546875" style="1"/>
    <col min="9471" max="9471" width="17.140625" style="1" customWidth="1"/>
    <col min="9472" max="9472" width="57" style="1" customWidth="1"/>
    <col min="9473" max="9473" width="3.42578125" style="1" customWidth="1"/>
    <col min="9474" max="9474" width="11.5703125" style="1" customWidth="1"/>
    <col min="9475" max="9475" width="9.7109375" style="1" customWidth="1"/>
    <col min="9476" max="9476" width="13.85546875" style="1" bestFit="1" customWidth="1"/>
    <col min="9477" max="9477" width="16.140625" style="1" bestFit="1" customWidth="1"/>
    <col min="9478" max="9479" width="0" style="1" hidden="1" customWidth="1"/>
    <col min="9480" max="9483" width="11.5703125" style="1" customWidth="1"/>
    <col min="9484" max="9726" width="4.85546875" style="1"/>
    <col min="9727" max="9727" width="17.140625" style="1" customWidth="1"/>
    <col min="9728" max="9728" width="57" style="1" customWidth="1"/>
    <col min="9729" max="9729" width="3.42578125" style="1" customWidth="1"/>
    <col min="9730" max="9730" width="11.5703125" style="1" customWidth="1"/>
    <col min="9731" max="9731" width="9.7109375" style="1" customWidth="1"/>
    <col min="9732" max="9732" width="13.85546875" style="1" bestFit="1" customWidth="1"/>
    <col min="9733" max="9733" width="16.140625" style="1" bestFit="1" customWidth="1"/>
    <col min="9734" max="9735" width="0" style="1" hidden="1" customWidth="1"/>
    <col min="9736" max="9739" width="11.5703125" style="1" customWidth="1"/>
    <col min="9740" max="9982" width="4.85546875" style="1"/>
    <col min="9983" max="9983" width="17.140625" style="1" customWidth="1"/>
    <col min="9984" max="9984" width="57" style="1" customWidth="1"/>
    <col min="9985" max="9985" width="3.42578125" style="1" customWidth="1"/>
    <col min="9986" max="9986" width="11.5703125" style="1" customWidth="1"/>
    <col min="9987" max="9987" width="9.7109375" style="1" customWidth="1"/>
    <col min="9988" max="9988" width="13.85546875" style="1" bestFit="1" customWidth="1"/>
    <col min="9989" max="9989" width="16.140625" style="1" bestFit="1" customWidth="1"/>
    <col min="9990" max="9991" width="0" style="1" hidden="1" customWidth="1"/>
    <col min="9992" max="9995" width="11.5703125" style="1" customWidth="1"/>
    <col min="9996" max="10238" width="4.85546875" style="1"/>
    <col min="10239" max="10239" width="17.140625" style="1" customWidth="1"/>
    <col min="10240" max="10240" width="57" style="1" customWidth="1"/>
    <col min="10241" max="10241" width="3.42578125" style="1" customWidth="1"/>
    <col min="10242" max="10242" width="11.5703125" style="1" customWidth="1"/>
    <col min="10243" max="10243" width="9.7109375" style="1" customWidth="1"/>
    <col min="10244" max="10244" width="13.85546875" style="1" bestFit="1" customWidth="1"/>
    <col min="10245" max="10245" width="16.140625" style="1" bestFit="1" customWidth="1"/>
    <col min="10246" max="10247" width="0" style="1" hidden="1" customWidth="1"/>
    <col min="10248" max="10251" width="11.5703125" style="1" customWidth="1"/>
    <col min="10252" max="10494" width="4.85546875" style="1"/>
    <col min="10495" max="10495" width="17.140625" style="1" customWidth="1"/>
    <col min="10496" max="10496" width="57" style="1" customWidth="1"/>
    <col min="10497" max="10497" width="3.42578125" style="1" customWidth="1"/>
    <col min="10498" max="10498" width="11.5703125" style="1" customWidth="1"/>
    <col min="10499" max="10499" width="9.7109375" style="1" customWidth="1"/>
    <col min="10500" max="10500" width="13.85546875" style="1" bestFit="1" customWidth="1"/>
    <col min="10501" max="10501" width="16.140625" style="1" bestFit="1" customWidth="1"/>
    <col min="10502" max="10503" width="0" style="1" hidden="1" customWidth="1"/>
    <col min="10504" max="10507" width="11.5703125" style="1" customWidth="1"/>
    <col min="10508" max="10750" width="4.85546875" style="1"/>
    <col min="10751" max="10751" width="17.140625" style="1" customWidth="1"/>
    <col min="10752" max="10752" width="57" style="1" customWidth="1"/>
    <col min="10753" max="10753" width="3.42578125" style="1" customWidth="1"/>
    <col min="10754" max="10754" width="11.5703125" style="1" customWidth="1"/>
    <col min="10755" max="10755" width="9.7109375" style="1" customWidth="1"/>
    <col min="10756" max="10756" width="13.85546875" style="1" bestFit="1" customWidth="1"/>
    <col min="10757" max="10757" width="16.140625" style="1" bestFit="1" customWidth="1"/>
    <col min="10758" max="10759" width="0" style="1" hidden="1" customWidth="1"/>
    <col min="10760" max="10763" width="11.5703125" style="1" customWidth="1"/>
    <col min="10764" max="11006" width="4.85546875" style="1"/>
    <col min="11007" max="11007" width="17.140625" style="1" customWidth="1"/>
    <col min="11008" max="11008" width="57" style="1" customWidth="1"/>
    <col min="11009" max="11009" width="3.42578125" style="1" customWidth="1"/>
    <col min="11010" max="11010" width="11.5703125" style="1" customWidth="1"/>
    <col min="11011" max="11011" width="9.7109375" style="1" customWidth="1"/>
    <col min="11012" max="11012" width="13.85546875" style="1" bestFit="1" customWidth="1"/>
    <col min="11013" max="11013" width="16.140625" style="1" bestFit="1" customWidth="1"/>
    <col min="11014" max="11015" width="0" style="1" hidden="1" customWidth="1"/>
    <col min="11016" max="11019" width="11.5703125" style="1" customWidth="1"/>
    <col min="11020" max="11262" width="4.85546875" style="1"/>
    <col min="11263" max="11263" width="17.140625" style="1" customWidth="1"/>
    <col min="11264" max="11264" width="57" style="1" customWidth="1"/>
    <col min="11265" max="11265" width="3.42578125" style="1" customWidth="1"/>
    <col min="11266" max="11266" width="11.5703125" style="1" customWidth="1"/>
    <col min="11267" max="11267" width="9.7109375" style="1" customWidth="1"/>
    <col min="11268" max="11268" width="13.85546875" style="1" bestFit="1" customWidth="1"/>
    <col min="11269" max="11269" width="16.140625" style="1" bestFit="1" customWidth="1"/>
    <col min="11270" max="11271" width="0" style="1" hidden="1" customWidth="1"/>
    <col min="11272" max="11275" width="11.5703125" style="1" customWidth="1"/>
    <col min="11276" max="11518" width="4.85546875" style="1"/>
    <col min="11519" max="11519" width="17.140625" style="1" customWidth="1"/>
    <col min="11520" max="11520" width="57" style="1" customWidth="1"/>
    <col min="11521" max="11521" width="3.42578125" style="1" customWidth="1"/>
    <col min="11522" max="11522" width="11.5703125" style="1" customWidth="1"/>
    <col min="11523" max="11523" width="9.7109375" style="1" customWidth="1"/>
    <col min="11524" max="11524" width="13.85546875" style="1" bestFit="1" customWidth="1"/>
    <col min="11525" max="11525" width="16.140625" style="1" bestFit="1" customWidth="1"/>
    <col min="11526" max="11527" width="0" style="1" hidden="1" customWidth="1"/>
    <col min="11528" max="11531" width="11.5703125" style="1" customWidth="1"/>
    <col min="11532" max="11774" width="4.85546875" style="1"/>
    <col min="11775" max="11775" width="17.140625" style="1" customWidth="1"/>
    <col min="11776" max="11776" width="57" style="1" customWidth="1"/>
    <col min="11777" max="11777" width="3.42578125" style="1" customWidth="1"/>
    <col min="11778" max="11778" width="11.5703125" style="1" customWidth="1"/>
    <col min="11779" max="11779" width="9.7109375" style="1" customWidth="1"/>
    <col min="11780" max="11780" width="13.85546875" style="1" bestFit="1" customWidth="1"/>
    <col min="11781" max="11781" width="16.140625" style="1" bestFit="1" customWidth="1"/>
    <col min="11782" max="11783" width="0" style="1" hidden="1" customWidth="1"/>
    <col min="11784" max="11787" width="11.5703125" style="1" customWidth="1"/>
    <col min="11788" max="12030" width="4.85546875" style="1"/>
    <col min="12031" max="12031" width="17.140625" style="1" customWidth="1"/>
    <col min="12032" max="12032" width="57" style="1" customWidth="1"/>
    <col min="12033" max="12033" width="3.42578125" style="1" customWidth="1"/>
    <col min="12034" max="12034" width="11.5703125" style="1" customWidth="1"/>
    <col min="12035" max="12035" width="9.7109375" style="1" customWidth="1"/>
    <col min="12036" max="12036" width="13.85546875" style="1" bestFit="1" customWidth="1"/>
    <col min="12037" max="12037" width="16.140625" style="1" bestFit="1" customWidth="1"/>
    <col min="12038" max="12039" width="0" style="1" hidden="1" customWidth="1"/>
    <col min="12040" max="12043" width="11.5703125" style="1" customWidth="1"/>
    <col min="12044" max="12286" width="4.85546875" style="1"/>
    <col min="12287" max="12287" width="17.140625" style="1" customWidth="1"/>
    <col min="12288" max="12288" width="57" style="1" customWidth="1"/>
    <col min="12289" max="12289" width="3.42578125" style="1" customWidth="1"/>
    <col min="12290" max="12290" width="11.5703125" style="1" customWidth="1"/>
    <col min="12291" max="12291" width="9.7109375" style="1" customWidth="1"/>
    <col min="12292" max="12292" width="13.85546875" style="1" bestFit="1" customWidth="1"/>
    <col min="12293" max="12293" width="16.140625" style="1" bestFit="1" customWidth="1"/>
    <col min="12294" max="12295" width="0" style="1" hidden="1" customWidth="1"/>
    <col min="12296" max="12299" width="11.5703125" style="1" customWidth="1"/>
    <col min="12300" max="12542" width="4.85546875" style="1"/>
    <col min="12543" max="12543" width="17.140625" style="1" customWidth="1"/>
    <col min="12544" max="12544" width="57" style="1" customWidth="1"/>
    <col min="12545" max="12545" width="3.42578125" style="1" customWidth="1"/>
    <col min="12546" max="12546" width="11.5703125" style="1" customWidth="1"/>
    <col min="12547" max="12547" width="9.7109375" style="1" customWidth="1"/>
    <col min="12548" max="12548" width="13.85546875" style="1" bestFit="1" customWidth="1"/>
    <col min="12549" max="12549" width="16.140625" style="1" bestFit="1" customWidth="1"/>
    <col min="12550" max="12551" width="0" style="1" hidden="1" customWidth="1"/>
    <col min="12552" max="12555" width="11.5703125" style="1" customWidth="1"/>
    <col min="12556" max="12798" width="4.85546875" style="1"/>
    <col min="12799" max="12799" width="17.140625" style="1" customWidth="1"/>
    <col min="12800" max="12800" width="57" style="1" customWidth="1"/>
    <col min="12801" max="12801" width="3.42578125" style="1" customWidth="1"/>
    <col min="12802" max="12802" width="11.5703125" style="1" customWidth="1"/>
    <col min="12803" max="12803" width="9.7109375" style="1" customWidth="1"/>
    <col min="12804" max="12804" width="13.85546875" style="1" bestFit="1" customWidth="1"/>
    <col min="12805" max="12805" width="16.140625" style="1" bestFit="1" customWidth="1"/>
    <col min="12806" max="12807" width="0" style="1" hidden="1" customWidth="1"/>
    <col min="12808" max="12811" width="11.5703125" style="1" customWidth="1"/>
    <col min="12812" max="13054" width="4.85546875" style="1"/>
    <col min="13055" max="13055" width="17.140625" style="1" customWidth="1"/>
    <col min="13056" max="13056" width="57" style="1" customWidth="1"/>
    <col min="13057" max="13057" width="3.42578125" style="1" customWidth="1"/>
    <col min="13058" max="13058" width="11.5703125" style="1" customWidth="1"/>
    <col min="13059" max="13059" width="9.7109375" style="1" customWidth="1"/>
    <col min="13060" max="13060" width="13.85546875" style="1" bestFit="1" customWidth="1"/>
    <col min="13061" max="13061" width="16.140625" style="1" bestFit="1" customWidth="1"/>
    <col min="13062" max="13063" width="0" style="1" hidden="1" customWidth="1"/>
    <col min="13064" max="13067" width="11.5703125" style="1" customWidth="1"/>
    <col min="13068" max="13310" width="4.85546875" style="1"/>
    <col min="13311" max="13311" width="17.140625" style="1" customWidth="1"/>
    <col min="13312" max="13312" width="57" style="1" customWidth="1"/>
    <col min="13313" max="13313" width="3.42578125" style="1" customWidth="1"/>
    <col min="13314" max="13314" width="11.5703125" style="1" customWidth="1"/>
    <col min="13315" max="13315" width="9.7109375" style="1" customWidth="1"/>
    <col min="13316" max="13316" width="13.85546875" style="1" bestFit="1" customWidth="1"/>
    <col min="13317" max="13317" width="16.140625" style="1" bestFit="1" customWidth="1"/>
    <col min="13318" max="13319" width="0" style="1" hidden="1" customWidth="1"/>
    <col min="13320" max="13323" width="11.5703125" style="1" customWidth="1"/>
    <col min="13324" max="13566" width="4.85546875" style="1"/>
    <col min="13567" max="13567" width="17.140625" style="1" customWidth="1"/>
    <col min="13568" max="13568" width="57" style="1" customWidth="1"/>
    <col min="13569" max="13569" width="3.42578125" style="1" customWidth="1"/>
    <col min="13570" max="13570" width="11.5703125" style="1" customWidth="1"/>
    <col min="13571" max="13571" width="9.7109375" style="1" customWidth="1"/>
    <col min="13572" max="13572" width="13.85546875" style="1" bestFit="1" customWidth="1"/>
    <col min="13573" max="13573" width="16.140625" style="1" bestFit="1" customWidth="1"/>
    <col min="13574" max="13575" width="0" style="1" hidden="1" customWidth="1"/>
    <col min="13576" max="13579" width="11.5703125" style="1" customWidth="1"/>
    <col min="13580" max="13822" width="4.85546875" style="1"/>
    <col min="13823" max="13823" width="17.140625" style="1" customWidth="1"/>
    <col min="13824" max="13824" width="57" style="1" customWidth="1"/>
    <col min="13825" max="13825" width="3.42578125" style="1" customWidth="1"/>
    <col min="13826" max="13826" width="11.5703125" style="1" customWidth="1"/>
    <col min="13827" max="13827" width="9.7109375" style="1" customWidth="1"/>
    <col min="13828" max="13828" width="13.85546875" style="1" bestFit="1" customWidth="1"/>
    <col min="13829" max="13829" width="16.140625" style="1" bestFit="1" customWidth="1"/>
    <col min="13830" max="13831" width="0" style="1" hidden="1" customWidth="1"/>
    <col min="13832" max="13835" width="11.5703125" style="1" customWidth="1"/>
    <col min="13836" max="14078" width="4.85546875" style="1"/>
    <col min="14079" max="14079" width="17.140625" style="1" customWidth="1"/>
    <col min="14080" max="14080" width="57" style="1" customWidth="1"/>
    <col min="14081" max="14081" width="3.42578125" style="1" customWidth="1"/>
    <col min="14082" max="14082" width="11.5703125" style="1" customWidth="1"/>
    <col min="14083" max="14083" width="9.7109375" style="1" customWidth="1"/>
    <col min="14084" max="14084" width="13.85546875" style="1" bestFit="1" customWidth="1"/>
    <col min="14085" max="14085" width="16.140625" style="1" bestFit="1" customWidth="1"/>
    <col min="14086" max="14087" width="0" style="1" hidden="1" customWidth="1"/>
    <col min="14088" max="14091" width="11.5703125" style="1" customWidth="1"/>
    <col min="14092" max="14334" width="4.85546875" style="1"/>
    <col min="14335" max="14335" width="17.140625" style="1" customWidth="1"/>
    <col min="14336" max="14336" width="57" style="1" customWidth="1"/>
    <col min="14337" max="14337" width="3.42578125" style="1" customWidth="1"/>
    <col min="14338" max="14338" width="11.5703125" style="1" customWidth="1"/>
    <col min="14339" max="14339" width="9.7109375" style="1" customWidth="1"/>
    <col min="14340" max="14340" width="13.85546875" style="1" bestFit="1" customWidth="1"/>
    <col min="14341" max="14341" width="16.140625" style="1" bestFit="1" customWidth="1"/>
    <col min="14342" max="14343" width="0" style="1" hidden="1" customWidth="1"/>
    <col min="14344" max="14347" width="11.5703125" style="1" customWidth="1"/>
    <col min="14348" max="14590" width="4.85546875" style="1"/>
    <col min="14591" max="14591" width="17.140625" style="1" customWidth="1"/>
    <col min="14592" max="14592" width="57" style="1" customWidth="1"/>
    <col min="14593" max="14593" width="3.42578125" style="1" customWidth="1"/>
    <col min="14594" max="14594" width="11.5703125" style="1" customWidth="1"/>
    <col min="14595" max="14595" width="9.7109375" style="1" customWidth="1"/>
    <col min="14596" max="14596" width="13.85546875" style="1" bestFit="1" customWidth="1"/>
    <col min="14597" max="14597" width="16.140625" style="1" bestFit="1" customWidth="1"/>
    <col min="14598" max="14599" width="0" style="1" hidden="1" customWidth="1"/>
    <col min="14600" max="14603" width="11.5703125" style="1" customWidth="1"/>
    <col min="14604" max="14846" width="4.85546875" style="1"/>
    <col min="14847" max="14847" width="17.140625" style="1" customWidth="1"/>
    <col min="14848" max="14848" width="57" style="1" customWidth="1"/>
    <col min="14849" max="14849" width="3.42578125" style="1" customWidth="1"/>
    <col min="14850" max="14850" width="11.5703125" style="1" customWidth="1"/>
    <col min="14851" max="14851" width="9.7109375" style="1" customWidth="1"/>
    <col min="14852" max="14852" width="13.85546875" style="1" bestFit="1" customWidth="1"/>
    <col min="14853" max="14853" width="16.140625" style="1" bestFit="1" customWidth="1"/>
    <col min="14854" max="14855" width="0" style="1" hidden="1" customWidth="1"/>
    <col min="14856" max="14859" width="11.5703125" style="1" customWidth="1"/>
    <col min="14860" max="15102" width="4.85546875" style="1"/>
    <col min="15103" max="15103" width="17.140625" style="1" customWidth="1"/>
    <col min="15104" max="15104" width="57" style="1" customWidth="1"/>
    <col min="15105" max="15105" width="3.42578125" style="1" customWidth="1"/>
    <col min="15106" max="15106" width="11.5703125" style="1" customWidth="1"/>
    <col min="15107" max="15107" width="9.7109375" style="1" customWidth="1"/>
    <col min="15108" max="15108" width="13.85546875" style="1" bestFit="1" customWidth="1"/>
    <col min="15109" max="15109" width="16.140625" style="1" bestFit="1" customWidth="1"/>
    <col min="15110" max="15111" width="0" style="1" hidden="1" customWidth="1"/>
    <col min="15112" max="15115" width="11.5703125" style="1" customWidth="1"/>
    <col min="15116" max="15358" width="4.85546875" style="1"/>
    <col min="15359" max="15359" width="17.140625" style="1" customWidth="1"/>
    <col min="15360" max="15360" width="57" style="1" customWidth="1"/>
    <col min="15361" max="15361" width="3.42578125" style="1" customWidth="1"/>
    <col min="15362" max="15362" width="11.5703125" style="1" customWidth="1"/>
    <col min="15363" max="15363" width="9.7109375" style="1" customWidth="1"/>
    <col min="15364" max="15364" width="13.85546875" style="1" bestFit="1" customWidth="1"/>
    <col min="15365" max="15365" width="16.140625" style="1" bestFit="1" customWidth="1"/>
    <col min="15366" max="15367" width="0" style="1" hidden="1" customWidth="1"/>
    <col min="15368" max="15371" width="11.5703125" style="1" customWidth="1"/>
    <col min="15372" max="15614" width="4.85546875" style="1"/>
    <col min="15615" max="15615" width="17.140625" style="1" customWidth="1"/>
    <col min="15616" max="15616" width="57" style="1" customWidth="1"/>
    <col min="15617" max="15617" width="3.42578125" style="1" customWidth="1"/>
    <col min="15618" max="15618" width="11.5703125" style="1" customWidth="1"/>
    <col min="15619" max="15619" width="9.7109375" style="1" customWidth="1"/>
    <col min="15620" max="15620" width="13.85546875" style="1" bestFit="1" customWidth="1"/>
    <col min="15621" max="15621" width="16.140625" style="1" bestFit="1" customWidth="1"/>
    <col min="15622" max="15623" width="0" style="1" hidden="1" customWidth="1"/>
    <col min="15624" max="15627" width="11.5703125" style="1" customWidth="1"/>
    <col min="15628" max="15870" width="4.85546875" style="1"/>
    <col min="15871" max="15871" width="17.140625" style="1" customWidth="1"/>
    <col min="15872" max="15872" width="57" style="1" customWidth="1"/>
    <col min="15873" max="15873" width="3.42578125" style="1" customWidth="1"/>
    <col min="15874" max="15874" width="11.5703125" style="1" customWidth="1"/>
    <col min="15875" max="15875" width="9.7109375" style="1" customWidth="1"/>
    <col min="15876" max="15876" width="13.85546875" style="1" bestFit="1" customWidth="1"/>
    <col min="15877" max="15877" width="16.140625" style="1" bestFit="1" customWidth="1"/>
    <col min="15878" max="15879" width="0" style="1" hidden="1" customWidth="1"/>
    <col min="15880" max="15883" width="11.5703125" style="1" customWidth="1"/>
    <col min="15884" max="16126" width="4.85546875" style="1"/>
    <col min="16127" max="16127" width="17.140625" style="1" customWidth="1"/>
    <col min="16128" max="16128" width="57" style="1" customWidth="1"/>
    <col min="16129" max="16129" width="3.42578125" style="1" customWidth="1"/>
    <col min="16130" max="16130" width="11.5703125" style="1" customWidth="1"/>
    <col min="16131" max="16131" width="9.7109375" style="1" customWidth="1"/>
    <col min="16132" max="16132" width="13.85546875" style="1" bestFit="1" customWidth="1"/>
    <col min="16133" max="16133" width="16.140625" style="1" bestFit="1" customWidth="1"/>
    <col min="16134" max="16135" width="0" style="1" hidden="1" customWidth="1"/>
    <col min="16136" max="16139" width="11.5703125" style="1" customWidth="1"/>
    <col min="16140" max="16384" width="4.85546875" style="1"/>
  </cols>
  <sheetData>
    <row r="1" spans="1:12" ht="29.25" customHeight="1" thickBot="1" x14ac:dyDescent="0.25">
      <c r="A1" s="52"/>
      <c r="B1" s="112" t="s">
        <v>35</v>
      </c>
      <c r="C1" s="112"/>
      <c r="D1" s="112"/>
      <c r="E1" s="112"/>
      <c r="F1" s="112"/>
      <c r="G1" s="112"/>
      <c r="H1" s="113"/>
      <c r="I1" s="114"/>
    </row>
    <row r="2" spans="1:12" ht="21.75" customHeight="1" thickBot="1" x14ac:dyDescent="0.25">
      <c r="A2" s="53"/>
      <c r="B2" s="42" t="s">
        <v>0</v>
      </c>
      <c r="C2" s="51" t="s">
        <v>30</v>
      </c>
      <c r="D2" s="43"/>
      <c r="E2" s="43"/>
      <c r="F2" s="43"/>
      <c r="G2" s="44"/>
      <c r="H2" s="39"/>
      <c r="I2" s="38" t="s">
        <v>70</v>
      </c>
    </row>
    <row r="3" spans="1:12" ht="19.5" customHeight="1" thickBot="1" x14ac:dyDescent="0.25">
      <c r="A3" s="53"/>
      <c r="B3" s="41" t="s">
        <v>1</v>
      </c>
      <c r="C3" s="115" t="s">
        <v>62</v>
      </c>
      <c r="D3" s="115"/>
      <c r="E3" s="115"/>
      <c r="F3" s="115"/>
      <c r="G3" s="116"/>
      <c r="H3" s="40"/>
      <c r="I3" s="54"/>
    </row>
    <row r="4" spans="1:12" ht="18.75" customHeight="1" thickBot="1" x14ac:dyDescent="0.25">
      <c r="A4" s="117" t="s">
        <v>36</v>
      </c>
      <c r="B4" s="119" t="s">
        <v>19</v>
      </c>
      <c r="C4" s="119" t="s">
        <v>2</v>
      </c>
      <c r="D4" s="121" t="s">
        <v>3</v>
      </c>
      <c r="E4" s="123" t="s">
        <v>4</v>
      </c>
      <c r="F4" s="125" t="s">
        <v>5</v>
      </c>
      <c r="G4" s="126"/>
      <c r="H4" s="126"/>
      <c r="I4" s="127"/>
    </row>
    <row r="5" spans="1:12" ht="25.5" customHeight="1" thickBot="1" x14ac:dyDescent="0.25">
      <c r="A5" s="118"/>
      <c r="B5" s="120"/>
      <c r="C5" s="120"/>
      <c r="D5" s="122"/>
      <c r="E5" s="124"/>
      <c r="F5" s="36" t="s">
        <v>34</v>
      </c>
      <c r="G5" s="36" t="s">
        <v>22</v>
      </c>
      <c r="H5" s="37" t="s">
        <v>6</v>
      </c>
      <c r="I5" s="37" t="s">
        <v>7</v>
      </c>
    </row>
    <row r="6" spans="1:12" ht="22.5" customHeight="1" thickBot="1" x14ac:dyDescent="0.25">
      <c r="A6" s="72"/>
      <c r="B6" s="69"/>
      <c r="C6" s="104" t="s">
        <v>39</v>
      </c>
      <c r="D6" s="105"/>
      <c r="E6" s="105"/>
      <c r="F6" s="80"/>
      <c r="G6" s="14"/>
      <c r="H6" s="46"/>
      <c r="I6" s="45"/>
      <c r="L6" s="3"/>
    </row>
    <row r="7" spans="1:12" ht="24" customHeight="1" thickBot="1" x14ac:dyDescent="0.25">
      <c r="A7" s="56"/>
      <c r="B7" s="88">
        <v>1</v>
      </c>
      <c r="C7" s="89" t="s">
        <v>77</v>
      </c>
      <c r="D7" s="90"/>
      <c r="E7" s="91"/>
      <c r="F7" s="91"/>
      <c r="G7" s="91"/>
      <c r="H7" s="92"/>
      <c r="I7" s="45">
        <f>SUM(H8:H18)</f>
        <v>209392.13495680003</v>
      </c>
      <c r="K7" s="3"/>
    </row>
    <row r="8" spans="1:12" ht="24" customHeight="1" x14ac:dyDescent="0.2">
      <c r="A8" s="55">
        <v>100576</v>
      </c>
      <c r="B8" s="87" t="s">
        <v>20</v>
      </c>
      <c r="C8" s="60" t="s">
        <v>38</v>
      </c>
      <c r="D8" s="61" t="s">
        <v>21</v>
      </c>
      <c r="E8" s="62">
        <v>1561.6</v>
      </c>
      <c r="F8" s="62">
        <v>2.4900000000000002</v>
      </c>
      <c r="G8" s="62">
        <f>F8*1.2952</f>
        <v>3.2250480000000001</v>
      </c>
      <c r="H8" s="63">
        <f t="shared" ref="H8" si="0">G8*E8</f>
        <v>5036.2349568</v>
      </c>
      <c r="I8" s="109"/>
      <c r="K8" s="3"/>
    </row>
    <row r="9" spans="1:12" ht="36" x14ac:dyDescent="0.2">
      <c r="A9" s="55" t="s">
        <v>46</v>
      </c>
      <c r="B9" s="31" t="s">
        <v>23</v>
      </c>
      <c r="C9" s="57" t="s">
        <v>41</v>
      </c>
      <c r="D9" s="21" t="s">
        <v>27</v>
      </c>
      <c r="E9" s="22">
        <f>E8*0.17</f>
        <v>265.47199999999998</v>
      </c>
      <c r="F9" s="22">
        <v>82.47</v>
      </c>
      <c r="G9" s="75">
        <f t="shared" ref="G9:G18" si="1">F9*1.2952</f>
        <v>106.81514399999999</v>
      </c>
      <c r="H9" s="32">
        <f>IF($E9=0,0,ROUND($E9*$G9,2))</f>
        <v>28356.43</v>
      </c>
      <c r="I9" s="110"/>
    </row>
    <row r="10" spans="1:12" ht="36" x14ac:dyDescent="0.2">
      <c r="A10" s="55" t="s">
        <v>47</v>
      </c>
      <c r="B10" s="31" t="s">
        <v>25</v>
      </c>
      <c r="C10" s="57" t="s">
        <v>42</v>
      </c>
      <c r="D10" s="21" t="s">
        <v>27</v>
      </c>
      <c r="E10" s="22">
        <f>E8*0.08</f>
        <v>124.928</v>
      </c>
      <c r="F10" s="22">
        <v>119.46</v>
      </c>
      <c r="G10" s="75">
        <f t="shared" si="1"/>
        <v>154.72459199999997</v>
      </c>
      <c r="H10" s="32">
        <f t="shared" ref="H10:H14" si="2">IF($E10=0,0,ROUND($E10*$G10,2))</f>
        <v>19329.43</v>
      </c>
      <c r="I10" s="110"/>
    </row>
    <row r="11" spans="1:12" ht="36" x14ac:dyDescent="0.2">
      <c r="A11" s="55" t="s">
        <v>48</v>
      </c>
      <c r="B11" s="31" t="s">
        <v>26</v>
      </c>
      <c r="C11" s="57" t="s">
        <v>43</v>
      </c>
      <c r="D11" s="21" t="s">
        <v>56</v>
      </c>
      <c r="E11" s="22">
        <f>(E9+E10)*1.7*10</f>
        <v>6636.7999999999993</v>
      </c>
      <c r="F11" s="22">
        <v>1.82</v>
      </c>
      <c r="G11" s="75">
        <f t="shared" si="1"/>
        <v>2.3572639999999998</v>
      </c>
      <c r="H11" s="32">
        <f t="shared" si="2"/>
        <v>15644.69</v>
      </c>
      <c r="I11" s="110"/>
    </row>
    <row r="12" spans="1:12" ht="12.75" customHeight="1" x14ac:dyDescent="0.2">
      <c r="A12" s="55">
        <v>560400</v>
      </c>
      <c r="B12" s="31" t="s">
        <v>28</v>
      </c>
      <c r="C12" s="58" t="s">
        <v>44</v>
      </c>
      <c r="D12" s="21" t="s">
        <v>21</v>
      </c>
      <c r="E12" s="22">
        <f>E8</f>
        <v>1561.6</v>
      </c>
      <c r="F12" s="22">
        <v>0.47</v>
      </c>
      <c r="G12" s="75">
        <f t="shared" si="1"/>
        <v>0.60874399999999995</v>
      </c>
      <c r="H12" s="32">
        <f t="shared" si="2"/>
        <v>950.61</v>
      </c>
      <c r="I12" s="110"/>
    </row>
    <row r="13" spans="1:12" ht="12.75" customHeight="1" x14ac:dyDescent="0.2">
      <c r="A13" s="55">
        <v>589100</v>
      </c>
      <c r="B13" s="31" t="s">
        <v>78</v>
      </c>
      <c r="C13" s="58" t="s">
        <v>59</v>
      </c>
      <c r="D13" s="21" t="s">
        <v>61</v>
      </c>
      <c r="E13" s="22">
        <v>1.87</v>
      </c>
      <c r="F13" s="22">
        <v>5937.37</v>
      </c>
      <c r="G13" s="75">
        <f t="shared" si="1"/>
        <v>7690.0816239999995</v>
      </c>
      <c r="H13" s="32">
        <f t="shared" si="2"/>
        <v>14380.45</v>
      </c>
      <c r="I13" s="110"/>
    </row>
    <row r="14" spans="1:12" ht="36" x14ac:dyDescent="0.2">
      <c r="A14" s="86" t="s">
        <v>49</v>
      </c>
      <c r="B14" s="31" t="s">
        <v>79</v>
      </c>
      <c r="C14" s="58" t="s">
        <v>45</v>
      </c>
      <c r="D14" s="21" t="s">
        <v>27</v>
      </c>
      <c r="E14" s="22">
        <f>E12*0.04</f>
        <v>62.463999999999999</v>
      </c>
      <c r="F14" s="22">
        <v>1260.71</v>
      </c>
      <c r="G14" s="75">
        <f t="shared" si="1"/>
        <v>1632.871592</v>
      </c>
      <c r="H14" s="32">
        <f t="shared" si="2"/>
        <v>101995.69</v>
      </c>
      <c r="I14" s="110"/>
    </row>
    <row r="15" spans="1:12" ht="36" x14ac:dyDescent="0.2">
      <c r="A15" s="86" t="s">
        <v>48</v>
      </c>
      <c r="B15" s="31" t="s">
        <v>80</v>
      </c>
      <c r="C15" s="58" t="s">
        <v>43</v>
      </c>
      <c r="D15" s="21" t="s">
        <v>56</v>
      </c>
      <c r="E15" s="22">
        <f>E14*2.54*45</f>
        <v>7139.6351999999997</v>
      </c>
      <c r="F15" s="22">
        <v>1.82</v>
      </c>
      <c r="G15" s="75">
        <f t="shared" si="1"/>
        <v>2.3572639999999998</v>
      </c>
      <c r="H15" s="32">
        <f>IF($E15=0,0,ROUND($E15*$G15,2))</f>
        <v>16830.009999999998</v>
      </c>
      <c r="I15" s="110"/>
    </row>
    <row r="16" spans="1:12" ht="36" x14ac:dyDescent="0.2">
      <c r="A16" s="55">
        <v>96396</v>
      </c>
      <c r="B16" s="31" t="s">
        <v>81</v>
      </c>
      <c r="C16" s="58" t="s">
        <v>42</v>
      </c>
      <c r="D16" s="21" t="s">
        <v>27</v>
      </c>
      <c r="E16" s="22">
        <f>539.51*0.05</f>
        <v>26.9755</v>
      </c>
      <c r="F16" s="22">
        <v>115.85</v>
      </c>
      <c r="G16" s="75">
        <f t="shared" si="1"/>
        <v>150.04891999999998</v>
      </c>
      <c r="H16" s="32">
        <f>IF($E16=0,0,ROUND($E16*$G16,2))</f>
        <v>4047.64</v>
      </c>
      <c r="I16" s="110"/>
    </row>
    <row r="17" spans="1:9" ht="36" x14ac:dyDescent="0.2">
      <c r="A17" s="86" t="s">
        <v>48</v>
      </c>
      <c r="B17" s="31" t="s">
        <v>82</v>
      </c>
      <c r="C17" s="58" t="s">
        <v>43</v>
      </c>
      <c r="D17" s="21" t="s">
        <v>56</v>
      </c>
      <c r="E17" s="22">
        <f>E16*1.7*10</f>
        <v>458.58350000000002</v>
      </c>
      <c r="F17" s="22">
        <v>1.82</v>
      </c>
      <c r="G17" s="75">
        <f t="shared" si="1"/>
        <v>2.3572639999999998</v>
      </c>
      <c r="H17" s="32">
        <f t="shared" ref="H17" si="3">IF($E17=0,0,ROUND($E17*$G17,2))</f>
        <v>1081</v>
      </c>
      <c r="I17" s="110"/>
    </row>
    <row r="18" spans="1:9" ht="24.75" thickBot="1" x14ac:dyDescent="0.25">
      <c r="A18" s="84">
        <v>100576</v>
      </c>
      <c r="B18" s="85" t="s">
        <v>83</v>
      </c>
      <c r="C18" s="68" t="s">
        <v>38</v>
      </c>
      <c r="D18" s="33" t="s">
        <v>21</v>
      </c>
      <c r="E18" s="34">
        <v>539.51</v>
      </c>
      <c r="F18" s="34">
        <v>2.4900000000000002</v>
      </c>
      <c r="G18" s="76">
        <f t="shared" si="1"/>
        <v>3.2250480000000001</v>
      </c>
      <c r="H18" s="35">
        <f>IF($E18=0,0,ROUND($E18*$G18,2))</f>
        <v>1739.95</v>
      </c>
      <c r="I18" s="111"/>
    </row>
    <row r="19" spans="1:9" ht="15.75" thickBot="1" x14ac:dyDescent="0.25">
      <c r="C19" s="100" t="s">
        <v>72</v>
      </c>
      <c r="D19" s="100"/>
      <c r="E19" s="100"/>
      <c r="F19" s="100"/>
      <c r="G19" s="100"/>
      <c r="H19" s="101"/>
      <c r="I19" s="23">
        <f>I7</f>
        <v>209392.13495680003</v>
      </c>
    </row>
    <row r="20" spans="1:9" ht="15" customHeight="1" x14ac:dyDescent="0.2">
      <c r="A20" s="103"/>
      <c r="B20" s="103"/>
      <c r="C20" s="103"/>
      <c r="D20" s="103"/>
      <c r="E20" s="103"/>
      <c r="F20" s="103"/>
      <c r="G20" s="103"/>
      <c r="H20" s="103"/>
      <c r="I20" s="103"/>
    </row>
    <row r="21" spans="1:9" x14ac:dyDescent="0.2">
      <c r="B21" s="79"/>
      <c r="C21" s="79"/>
      <c r="D21" s="79"/>
      <c r="E21" s="79"/>
      <c r="F21" s="79"/>
      <c r="G21" s="79"/>
      <c r="H21" s="79"/>
      <c r="I21" s="79"/>
    </row>
    <row r="22" spans="1:9" x14ac:dyDescent="0.2">
      <c r="B22" s="79"/>
      <c r="C22" s="79"/>
      <c r="D22" s="79"/>
      <c r="E22" s="79"/>
      <c r="F22" s="79"/>
      <c r="G22" s="79"/>
      <c r="H22" s="79"/>
      <c r="I22" s="79"/>
    </row>
    <row r="23" spans="1:9" x14ac:dyDescent="0.2">
      <c r="B23" s="79"/>
      <c r="C23" s="79"/>
      <c r="D23" s="79"/>
      <c r="E23" s="79"/>
      <c r="F23" s="79"/>
      <c r="G23" s="79"/>
      <c r="H23" s="79"/>
      <c r="I23" s="79"/>
    </row>
    <row r="24" spans="1:9" x14ac:dyDescent="0.2">
      <c r="B24" s="79"/>
      <c r="C24" s="79"/>
      <c r="D24" s="79"/>
      <c r="E24" s="79"/>
      <c r="F24" s="79"/>
      <c r="G24" s="79"/>
      <c r="H24" s="79"/>
      <c r="I24" s="79"/>
    </row>
    <row r="25" spans="1:9" x14ac:dyDescent="0.2">
      <c r="B25" s="103"/>
      <c r="C25" s="103"/>
      <c r="D25" s="103"/>
      <c r="E25" s="103"/>
      <c r="F25" s="103"/>
      <c r="G25" s="103"/>
      <c r="H25" s="103"/>
      <c r="I25" s="103"/>
    </row>
    <row r="26" spans="1:9" x14ac:dyDescent="0.2">
      <c r="B26" s="102" t="s">
        <v>31</v>
      </c>
      <c r="C26" s="102"/>
      <c r="D26" s="102"/>
      <c r="E26" s="102"/>
      <c r="F26" s="102"/>
      <c r="G26" s="102"/>
      <c r="H26" s="102"/>
      <c r="I26" s="102"/>
    </row>
    <row r="27" spans="1:9" x14ac:dyDescent="0.2">
      <c r="B27" s="103" t="s">
        <v>32</v>
      </c>
      <c r="C27" s="103"/>
      <c r="D27" s="103"/>
      <c r="E27" s="103"/>
      <c r="F27" s="103"/>
      <c r="G27" s="103"/>
      <c r="H27" s="103"/>
      <c r="I27" s="103"/>
    </row>
    <row r="28" spans="1:9" x14ac:dyDescent="0.2">
      <c r="B28" s="103" t="s">
        <v>33</v>
      </c>
      <c r="C28" s="103"/>
      <c r="D28" s="103"/>
      <c r="E28" s="103"/>
      <c r="F28" s="103"/>
      <c r="G28" s="103"/>
      <c r="H28" s="103"/>
      <c r="I28" s="103"/>
    </row>
  </sheetData>
  <mergeCells count="20">
    <mergeCell ref="B28:C28"/>
    <mergeCell ref="D28:I28"/>
    <mergeCell ref="A20:I20"/>
    <mergeCell ref="B25:C25"/>
    <mergeCell ref="D25:I25"/>
    <mergeCell ref="B26:C26"/>
    <mergeCell ref="D26:I26"/>
    <mergeCell ref="B27:C27"/>
    <mergeCell ref="D27:I27"/>
    <mergeCell ref="C6:E6"/>
    <mergeCell ref="I8:I18"/>
    <mergeCell ref="C19:H19"/>
    <mergeCell ref="B1:I1"/>
    <mergeCell ref="C3:G3"/>
    <mergeCell ref="A4:A5"/>
    <mergeCell ref="B4:B5"/>
    <mergeCell ref="C4:C5"/>
    <mergeCell ref="D4:D5"/>
    <mergeCell ref="E4:E5"/>
    <mergeCell ref="F4:I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7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showZeros="0" view="pageBreakPreview" zoomScaleNormal="100" zoomScaleSheetLayoutView="100" workbookViewId="0">
      <selection activeCell="C14" sqref="C14"/>
    </sheetView>
  </sheetViews>
  <sheetFormatPr defaultColWidth="4.85546875" defaultRowHeight="12.75" x14ac:dyDescent="0.2"/>
  <cols>
    <col min="1" max="1" width="12.42578125" style="1" bestFit="1" customWidth="1"/>
    <col min="2" max="2" width="10.140625" style="1" customWidth="1"/>
    <col min="3" max="3" width="57.140625" style="2" customWidth="1"/>
    <col min="4" max="4" width="7.140625" style="1" customWidth="1"/>
    <col min="5" max="5" width="10.85546875" style="1" customWidth="1"/>
    <col min="6" max="6" width="9.5703125" style="1" customWidth="1"/>
    <col min="7" max="7" width="9.7109375" style="1" customWidth="1"/>
    <col min="8" max="8" width="13.85546875" style="1" bestFit="1" customWidth="1"/>
    <col min="9" max="9" width="16.140625" style="1" bestFit="1" customWidth="1"/>
    <col min="10" max="10" width="11.5703125" style="1" hidden="1" customWidth="1"/>
    <col min="11" max="11" width="10.5703125" style="1" customWidth="1"/>
    <col min="12" max="12" width="18.28515625" style="1" customWidth="1"/>
    <col min="13" max="13" width="4.85546875" style="1"/>
    <col min="14" max="14" width="8.140625" style="1" bestFit="1" customWidth="1"/>
    <col min="15" max="254" width="4.85546875" style="1"/>
    <col min="255" max="255" width="17.140625" style="1" customWidth="1"/>
    <col min="256" max="256" width="57" style="1" customWidth="1"/>
    <col min="257" max="257" width="3.42578125" style="1" customWidth="1"/>
    <col min="258" max="258" width="11.5703125" style="1" customWidth="1"/>
    <col min="259" max="259" width="9.7109375" style="1" customWidth="1"/>
    <col min="260" max="260" width="13.85546875" style="1" bestFit="1" customWidth="1"/>
    <col min="261" max="261" width="16.140625" style="1" bestFit="1" customWidth="1"/>
    <col min="262" max="263" width="0" style="1" hidden="1" customWidth="1"/>
    <col min="264" max="267" width="11.5703125" style="1" customWidth="1"/>
    <col min="268" max="510" width="4.85546875" style="1"/>
    <col min="511" max="511" width="17.140625" style="1" customWidth="1"/>
    <col min="512" max="512" width="57" style="1" customWidth="1"/>
    <col min="513" max="513" width="3.42578125" style="1" customWidth="1"/>
    <col min="514" max="514" width="11.5703125" style="1" customWidth="1"/>
    <col min="515" max="515" width="9.7109375" style="1" customWidth="1"/>
    <col min="516" max="516" width="13.85546875" style="1" bestFit="1" customWidth="1"/>
    <col min="517" max="517" width="16.140625" style="1" bestFit="1" customWidth="1"/>
    <col min="518" max="519" width="0" style="1" hidden="1" customWidth="1"/>
    <col min="520" max="523" width="11.5703125" style="1" customWidth="1"/>
    <col min="524" max="766" width="4.85546875" style="1"/>
    <col min="767" max="767" width="17.140625" style="1" customWidth="1"/>
    <col min="768" max="768" width="57" style="1" customWidth="1"/>
    <col min="769" max="769" width="3.42578125" style="1" customWidth="1"/>
    <col min="770" max="770" width="11.5703125" style="1" customWidth="1"/>
    <col min="771" max="771" width="9.7109375" style="1" customWidth="1"/>
    <col min="772" max="772" width="13.85546875" style="1" bestFit="1" customWidth="1"/>
    <col min="773" max="773" width="16.140625" style="1" bestFit="1" customWidth="1"/>
    <col min="774" max="775" width="0" style="1" hidden="1" customWidth="1"/>
    <col min="776" max="779" width="11.5703125" style="1" customWidth="1"/>
    <col min="780" max="1022" width="4.85546875" style="1"/>
    <col min="1023" max="1023" width="17.140625" style="1" customWidth="1"/>
    <col min="1024" max="1024" width="57" style="1" customWidth="1"/>
    <col min="1025" max="1025" width="3.42578125" style="1" customWidth="1"/>
    <col min="1026" max="1026" width="11.5703125" style="1" customWidth="1"/>
    <col min="1027" max="1027" width="9.7109375" style="1" customWidth="1"/>
    <col min="1028" max="1028" width="13.85546875" style="1" bestFit="1" customWidth="1"/>
    <col min="1029" max="1029" width="16.140625" style="1" bestFit="1" customWidth="1"/>
    <col min="1030" max="1031" width="0" style="1" hidden="1" customWidth="1"/>
    <col min="1032" max="1035" width="11.5703125" style="1" customWidth="1"/>
    <col min="1036" max="1278" width="4.85546875" style="1"/>
    <col min="1279" max="1279" width="17.140625" style="1" customWidth="1"/>
    <col min="1280" max="1280" width="57" style="1" customWidth="1"/>
    <col min="1281" max="1281" width="3.42578125" style="1" customWidth="1"/>
    <col min="1282" max="1282" width="11.5703125" style="1" customWidth="1"/>
    <col min="1283" max="1283" width="9.7109375" style="1" customWidth="1"/>
    <col min="1284" max="1284" width="13.85546875" style="1" bestFit="1" customWidth="1"/>
    <col min="1285" max="1285" width="16.140625" style="1" bestFit="1" customWidth="1"/>
    <col min="1286" max="1287" width="0" style="1" hidden="1" customWidth="1"/>
    <col min="1288" max="1291" width="11.5703125" style="1" customWidth="1"/>
    <col min="1292" max="1534" width="4.85546875" style="1"/>
    <col min="1535" max="1535" width="17.140625" style="1" customWidth="1"/>
    <col min="1536" max="1536" width="57" style="1" customWidth="1"/>
    <col min="1537" max="1537" width="3.42578125" style="1" customWidth="1"/>
    <col min="1538" max="1538" width="11.5703125" style="1" customWidth="1"/>
    <col min="1539" max="1539" width="9.7109375" style="1" customWidth="1"/>
    <col min="1540" max="1540" width="13.85546875" style="1" bestFit="1" customWidth="1"/>
    <col min="1541" max="1541" width="16.140625" style="1" bestFit="1" customWidth="1"/>
    <col min="1542" max="1543" width="0" style="1" hidden="1" customWidth="1"/>
    <col min="1544" max="1547" width="11.5703125" style="1" customWidth="1"/>
    <col min="1548" max="1790" width="4.85546875" style="1"/>
    <col min="1791" max="1791" width="17.140625" style="1" customWidth="1"/>
    <col min="1792" max="1792" width="57" style="1" customWidth="1"/>
    <col min="1793" max="1793" width="3.42578125" style="1" customWidth="1"/>
    <col min="1794" max="1794" width="11.5703125" style="1" customWidth="1"/>
    <col min="1795" max="1795" width="9.7109375" style="1" customWidth="1"/>
    <col min="1796" max="1796" width="13.85546875" style="1" bestFit="1" customWidth="1"/>
    <col min="1797" max="1797" width="16.140625" style="1" bestFit="1" customWidth="1"/>
    <col min="1798" max="1799" width="0" style="1" hidden="1" customWidth="1"/>
    <col min="1800" max="1803" width="11.5703125" style="1" customWidth="1"/>
    <col min="1804" max="2046" width="4.85546875" style="1"/>
    <col min="2047" max="2047" width="17.140625" style="1" customWidth="1"/>
    <col min="2048" max="2048" width="57" style="1" customWidth="1"/>
    <col min="2049" max="2049" width="3.42578125" style="1" customWidth="1"/>
    <col min="2050" max="2050" width="11.5703125" style="1" customWidth="1"/>
    <col min="2051" max="2051" width="9.7109375" style="1" customWidth="1"/>
    <col min="2052" max="2052" width="13.85546875" style="1" bestFit="1" customWidth="1"/>
    <col min="2053" max="2053" width="16.140625" style="1" bestFit="1" customWidth="1"/>
    <col min="2054" max="2055" width="0" style="1" hidden="1" customWidth="1"/>
    <col min="2056" max="2059" width="11.5703125" style="1" customWidth="1"/>
    <col min="2060" max="2302" width="4.85546875" style="1"/>
    <col min="2303" max="2303" width="17.140625" style="1" customWidth="1"/>
    <col min="2304" max="2304" width="57" style="1" customWidth="1"/>
    <col min="2305" max="2305" width="3.42578125" style="1" customWidth="1"/>
    <col min="2306" max="2306" width="11.5703125" style="1" customWidth="1"/>
    <col min="2307" max="2307" width="9.7109375" style="1" customWidth="1"/>
    <col min="2308" max="2308" width="13.85546875" style="1" bestFit="1" customWidth="1"/>
    <col min="2309" max="2309" width="16.140625" style="1" bestFit="1" customWidth="1"/>
    <col min="2310" max="2311" width="0" style="1" hidden="1" customWidth="1"/>
    <col min="2312" max="2315" width="11.5703125" style="1" customWidth="1"/>
    <col min="2316" max="2558" width="4.85546875" style="1"/>
    <col min="2559" max="2559" width="17.140625" style="1" customWidth="1"/>
    <col min="2560" max="2560" width="57" style="1" customWidth="1"/>
    <col min="2561" max="2561" width="3.42578125" style="1" customWidth="1"/>
    <col min="2562" max="2562" width="11.5703125" style="1" customWidth="1"/>
    <col min="2563" max="2563" width="9.7109375" style="1" customWidth="1"/>
    <col min="2564" max="2564" width="13.85546875" style="1" bestFit="1" customWidth="1"/>
    <col min="2565" max="2565" width="16.140625" style="1" bestFit="1" customWidth="1"/>
    <col min="2566" max="2567" width="0" style="1" hidden="1" customWidth="1"/>
    <col min="2568" max="2571" width="11.5703125" style="1" customWidth="1"/>
    <col min="2572" max="2814" width="4.85546875" style="1"/>
    <col min="2815" max="2815" width="17.140625" style="1" customWidth="1"/>
    <col min="2816" max="2816" width="57" style="1" customWidth="1"/>
    <col min="2817" max="2817" width="3.42578125" style="1" customWidth="1"/>
    <col min="2818" max="2818" width="11.5703125" style="1" customWidth="1"/>
    <col min="2819" max="2819" width="9.7109375" style="1" customWidth="1"/>
    <col min="2820" max="2820" width="13.85546875" style="1" bestFit="1" customWidth="1"/>
    <col min="2821" max="2821" width="16.140625" style="1" bestFit="1" customWidth="1"/>
    <col min="2822" max="2823" width="0" style="1" hidden="1" customWidth="1"/>
    <col min="2824" max="2827" width="11.5703125" style="1" customWidth="1"/>
    <col min="2828" max="3070" width="4.85546875" style="1"/>
    <col min="3071" max="3071" width="17.140625" style="1" customWidth="1"/>
    <col min="3072" max="3072" width="57" style="1" customWidth="1"/>
    <col min="3073" max="3073" width="3.42578125" style="1" customWidth="1"/>
    <col min="3074" max="3074" width="11.5703125" style="1" customWidth="1"/>
    <col min="3075" max="3075" width="9.7109375" style="1" customWidth="1"/>
    <col min="3076" max="3076" width="13.85546875" style="1" bestFit="1" customWidth="1"/>
    <col min="3077" max="3077" width="16.140625" style="1" bestFit="1" customWidth="1"/>
    <col min="3078" max="3079" width="0" style="1" hidden="1" customWidth="1"/>
    <col min="3080" max="3083" width="11.5703125" style="1" customWidth="1"/>
    <col min="3084" max="3326" width="4.85546875" style="1"/>
    <col min="3327" max="3327" width="17.140625" style="1" customWidth="1"/>
    <col min="3328" max="3328" width="57" style="1" customWidth="1"/>
    <col min="3329" max="3329" width="3.42578125" style="1" customWidth="1"/>
    <col min="3330" max="3330" width="11.5703125" style="1" customWidth="1"/>
    <col min="3331" max="3331" width="9.7109375" style="1" customWidth="1"/>
    <col min="3332" max="3332" width="13.85546875" style="1" bestFit="1" customWidth="1"/>
    <col min="3333" max="3333" width="16.140625" style="1" bestFit="1" customWidth="1"/>
    <col min="3334" max="3335" width="0" style="1" hidden="1" customWidth="1"/>
    <col min="3336" max="3339" width="11.5703125" style="1" customWidth="1"/>
    <col min="3340" max="3582" width="4.85546875" style="1"/>
    <col min="3583" max="3583" width="17.140625" style="1" customWidth="1"/>
    <col min="3584" max="3584" width="57" style="1" customWidth="1"/>
    <col min="3585" max="3585" width="3.42578125" style="1" customWidth="1"/>
    <col min="3586" max="3586" width="11.5703125" style="1" customWidth="1"/>
    <col min="3587" max="3587" width="9.7109375" style="1" customWidth="1"/>
    <col min="3588" max="3588" width="13.85546875" style="1" bestFit="1" customWidth="1"/>
    <col min="3589" max="3589" width="16.140625" style="1" bestFit="1" customWidth="1"/>
    <col min="3590" max="3591" width="0" style="1" hidden="1" customWidth="1"/>
    <col min="3592" max="3595" width="11.5703125" style="1" customWidth="1"/>
    <col min="3596" max="3838" width="4.85546875" style="1"/>
    <col min="3839" max="3839" width="17.140625" style="1" customWidth="1"/>
    <col min="3840" max="3840" width="57" style="1" customWidth="1"/>
    <col min="3841" max="3841" width="3.42578125" style="1" customWidth="1"/>
    <col min="3842" max="3842" width="11.5703125" style="1" customWidth="1"/>
    <col min="3843" max="3843" width="9.7109375" style="1" customWidth="1"/>
    <col min="3844" max="3844" width="13.85546875" style="1" bestFit="1" customWidth="1"/>
    <col min="3845" max="3845" width="16.140625" style="1" bestFit="1" customWidth="1"/>
    <col min="3846" max="3847" width="0" style="1" hidden="1" customWidth="1"/>
    <col min="3848" max="3851" width="11.5703125" style="1" customWidth="1"/>
    <col min="3852" max="4094" width="4.85546875" style="1"/>
    <col min="4095" max="4095" width="17.140625" style="1" customWidth="1"/>
    <col min="4096" max="4096" width="57" style="1" customWidth="1"/>
    <col min="4097" max="4097" width="3.42578125" style="1" customWidth="1"/>
    <col min="4098" max="4098" width="11.5703125" style="1" customWidth="1"/>
    <col min="4099" max="4099" width="9.7109375" style="1" customWidth="1"/>
    <col min="4100" max="4100" width="13.85546875" style="1" bestFit="1" customWidth="1"/>
    <col min="4101" max="4101" width="16.140625" style="1" bestFit="1" customWidth="1"/>
    <col min="4102" max="4103" width="0" style="1" hidden="1" customWidth="1"/>
    <col min="4104" max="4107" width="11.5703125" style="1" customWidth="1"/>
    <col min="4108" max="4350" width="4.85546875" style="1"/>
    <col min="4351" max="4351" width="17.140625" style="1" customWidth="1"/>
    <col min="4352" max="4352" width="57" style="1" customWidth="1"/>
    <col min="4353" max="4353" width="3.42578125" style="1" customWidth="1"/>
    <col min="4354" max="4354" width="11.5703125" style="1" customWidth="1"/>
    <col min="4355" max="4355" width="9.7109375" style="1" customWidth="1"/>
    <col min="4356" max="4356" width="13.85546875" style="1" bestFit="1" customWidth="1"/>
    <col min="4357" max="4357" width="16.140625" style="1" bestFit="1" customWidth="1"/>
    <col min="4358" max="4359" width="0" style="1" hidden="1" customWidth="1"/>
    <col min="4360" max="4363" width="11.5703125" style="1" customWidth="1"/>
    <col min="4364" max="4606" width="4.85546875" style="1"/>
    <col min="4607" max="4607" width="17.140625" style="1" customWidth="1"/>
    <col min="4608" max="4608" width="57" style="1" customWidth="1"/>
    <col min="4609" max="4609" width="3.42578125" style="1" customWidth="1"/>
    <col min="4610" max="4610" width="11.5703125" style="1" customWidth="1"/>
    <col min="4611" max="4611" width="9.7109375" style="1" customWidth="1"/>
    <col min="4612" max="4612" width="13.85546875" style="1" bestFit="1" customWidth="1"/>
    <col min="4613" max="4613" width="16.140625" style="1" bestFit="1" customWidth="1"/>
    <col min="4614" max="4615" width="0" style="1" hidden="1" customWidth="1"/>
    <col min="4616" max="4619" width="11.5703125" style="1" customWidth="1"/>
    <col min="4620" max="4862" width="4.85546875" style="1"/>
    <col min="4863" max="4863" width="17.140625" style="1" customWidth="1"/>
    <col min="4864" max="4864" width="57" style="1" customWidth="1"/>
    <col min="4865" max="4865" width="3.42578125" style="1" customWidth="1"/>
    <col min="4866" max="4866" width="11.5703125" style="1" customWidth="1"/>
    <col min="4867" max="4867" width="9.7109375" style="1" customWidth="1"/>
    <col min="4868" max="4868" width="13.85546875" style="1" bestFit="1" customWidth="1"/>
    <col min="4869" max="4869" width="16.140625" style="1" bestFit="1" customWidth="1"/>
    <col min="4870" max="4871" width="0" style="1" hidden="1" customWidth="1"/>
    <col min="4872" max="4875" width="11.5703125" style="1" customWidth="1"/>
    <col min="4876" max="5118" width="4.85546875" style="1"/>
    <col min="5119" max="5119" width="17.140625" style="1" customWidth="1"/>
    <col min="5120" max="5120" width="57" style="1" customWidth="1"/>
    <col min="5121" max="5121" width="3.42578125" style="1" customWidth="1"/>
    <col min="5122" max="5122" width="11.5703125" style="1" customWidth="1"/>
    <col min="5123" max="5123" width="9.7109375" style="1" customWidth="1"/>
    <col min="5124" max="5124" width="13.85546875" style="1" bestFit="1" customWidth="1"/>
    <col min="5125" max="5125" width="16.140625" style="1" bestFit="1" customWidth="1"/>
    <col min="5126" max="5127" width="0" style="1" hidden="1" customWidth="1"/>
    <col min="5128" max="5131" width="11.5703125" style="1" customWidth="1"/>
    <col min="5132" max="5374" width="4.85546875" style="1"/>
    <col min="5375" max="5375" width="17.140625" style="1" customWidth="1"/>
    <col min="5376" max="5376" width="57" style="1" customWidth="1"/>
    <col min="5377" max="5377" width="3.42578125" style="1" customWidth="1"/>
    <col min="5378" max="5378" width="11.5703125" style="1" customWidth="1"/>
    <col min="5379" max="5379" width="9.7109375" style="1" customWidth="1"/>
    <col min="5380" max="5380" width="13.85546875" style="1" bestFit="1" customWidth="1"/>
    <col min="5381" max="5381" width="16.140625" style="1" bestFit="1" customWidth="1"/>
    <col min="5382" max="5383" width="0" style="1" hidden="1" customWidth="1"/>
    <col min="5384" max="5387" width="11.5703125" style="1" customWidth="1"/>
    <col min="5388" max="5630" width="4.85546875" style="1"/>
    <col min="5631" max="5631" width="17.140625" style="1" customWidth="1"/>
    <col min="5632" max="5632" width="57" style="1" customWidth="1"/>
    <col min="5633" max="5633" width="3.42578125" style="1" customWidth="1"/>
    <col min="5634" max="5634" width="11.5703125" style="1" customWidth="1"/>
    <col min="5635" max="5635" width="9.7109375" style="1" customWidth="1"/>
    <col min="5636" max="5636" width="13.85546875" style="1" bestFit="1" customWidth="1"/>
    <col min="5637" max="5637" width="16.140625" style="1" bestFit="1" customWidth="1"/>
    <col min="5638" max="5639" width="0" style="1" hidden="1" customWidth="1"/>
    <col min="5640" max="5643" width="11.5703125" style="1" customWidth="1"/>
    <col min="5644" max="5886" width="4.85546875" style="1"/>
    <col min="5887" max="5887" width="17.140625" style="1" customWidth="1"/>
    <col min="5888" max="5888" width="57" style="1" customWidth="1"/>
    <col min="5889" max="5889" width="3.42578125" style="1" customWidth="1"/>
    <col min="5890" max="5890" width="11.5703125" style="1" customWidth="1"/>
    <col min="5891" max="5891" width="9.7109375" style="1" customWidth="1"/>
    <col min="5892" max="5892" width="13.85546875" style="1" bestFit="1" customWidth="1"/>
    <col min="5893" max="5893" width="16.140625" style="1" bestFit="1" customWidth="1"/>
    <col min="5894" max="5895" width="0" style="1" hidden="1" customWidth="1"/>
    <col min="5896" max="5899" width="11.5703125" style="1" customWidth="1"/>
    <col min="5900" max="6142" width="4.85546875" style="1"/>
    <col min="6143" max="6143" width="17.140625" style="1" customWidth="1"/>
    <col min="6144" max="6144" width="57" style="1" customWidth="1"/>
    <col min="6145" max="6145" width="3.42578125" style="1" customWidth="1"/>
    <col min="6146" max="6146" width="11.5703125" style="1" customWidth="1"/>
    <col min="6147" max="6147" width="9.7109375" style="1" customWidth="1"/>
    <col min="6148" max="6148" width="13.85546875" style="1" bestFit="1" customWidth="1"/>
    <col min="6149" max="6149" width="16.140625" style="1" bestFit="1" customWidth="1"/>
    <col min="6150" max="6151" width="0" style="1" hidden="1" customWidth="1"/>
    <col min="6152" max="6155" width="11.5703125" style="1" customWidth="1"/>
    <col min="6156" max="6398" width="4.85546875" style="1"/>
    <col min="6399" max="6399" width="17.140625" style="1" customWidth="1"/>
    <col min="6400" max="6400" width="57" style="1" customWidth="1"/>
    <col min="6401" max="6401" width="3.42578125" style="1" customWidth="1"/>
    <col min="6402" max="6402" width="11.5703125" style="1" customWidth="1"/>
    <col min="6403" max="6403" width="9.7109375" style="1" customWidth="1"/>
    <col min="6404" max="6404" width="13.85546875" style="1" bestFit="1" customWidth="1"/>
    <col min="6405" max="6405" width="16.140625" style="1" bestFit="1" customWidth="1"/>
    <col min="6406" max="6407" width="0" style="1" hidden="1" customWidth="1"/>
    <col min="6408" max="6411" width="11.5703125" style="1" customWidth="1"/>
    <col min="6412" max="6654" width="4.85546875" style="1"/>
    <col min="6655" max="6655" width="17.140625" style="1" customWidth="1"/>
    <col min="6656" max="6656" width="57" style="1" customWidth="1"/>
    <col min="6657" max="6657" width="3.42578125" style="1" customWidth="1"/>
    <col min="6658" max="6658" width="11.5703125" style="1" customWidth="1"/>
    <col min="6659" max="6659" width="9.7109375" style="1" customWidth="1"/>
    <col min="6660" max="6660" width="13.85546875" style="1" bestFit="1" customWidth="1"/>
    <col min="6661" max="6661" width="16.140625" style="1" bestFit="1" customWidth="1"/>
    <col min="6662" max="6663" width="0" style="1" hidden="1" customWidth="1"/>
    <col min="6664" max="6667" width="11.5703125" style="1" customWidth="1"/>
    <col min="6668" max="6910" width="4.85546875" style="1"/>
    <col min="6911" max="6911" width="17.140625" style="1" customWidth="1"/>
    <col min="6912" max="6912" width="57" style="1" customWidth="1"/>
    <col min="6913" max="6913" width="3.42578125" style="1" customWidth="1"/>
    <col min="6914" max="6914" width="11.5703125" style="1" customWidth="1"/>
    <col min="6915" max="6915" width="9.7109375" style="1" customWidth="1"/>
    <col min="6916" max="6916" width="13.85546875" style="1" bestFit="1" customWidth="1"/>
    <col min="6917" max="6917" width="16.140625" style="1" bestFit="1" customWidth="1"/>
    <col min="6918" max="6919" width="0" style="1" hidden="1" customWidth="1"/>
    <col min="6920" max="6923" width="11.5703125" style="1" customWidth="1"/>
    <col min="6924" max="7166" width="4.85546875" style="1"/>
    <col min="7167" max="7167" width="17.140625" style="1" customWidth="1"/>
    <col min="7168" max="7168" width="57" style="1" customWidth="1"/>
    <col min="7169" max="7169" width="3.42578125" style="1" customWidth="1"/>
    <col min="7170" max="7170" width="11.5703125" style="1" customWidth="1"/>
    <col min="7171" max="7171" width="9.7109375" style="1" customWidth="1"/>
    <col min="7172" max="7172" width="13.85546875" style="1" bestFit="1" customWidth="1"/>
    <col min="7173" max="7173" width="16.140625" style="1" bestFit="1" customWidth="1"/>
    <col min="7174" max="7175" width="0" style="1" hidden="1" customWidth="1"/>
    <col min="7176" max="7179" width="11.5703125" style="1" customWidth="1"/>
    <col min="7180" max="7422" width="4.85546875" style="1"/>
    <col min="7423" max="7423" width="17.140625" style="1" customWidth="1"/>
    <col min="7424" max="7424" width="57" style="1" customWidth="1"/>
    <col min="7425" max="7425" width="3.42578125" style="1" customWidth="1"/>
    <col min="7426" max="7426" width="11.5703125" style="1" customWidth="1"/>
    <col min="7427" max="7427" width="9.7109375" style="1" customWidth="1"/>
    <col min="7428" max="7428" width="13.85546875" style="1" bestFit="1" customWidth="1"/>
    <col min="7429" max="7429" width="16.140625" style="1" bestFit="1" customWidth="1"/>
    <col min="7430" max="7431" width="0" style="1" hidden="1" customWidth="1"/>
    <col min="7432" max="7435" width="11.5703125" style="1" customWidth="1"/>
    <col min="7436" max="7678" width="4.85546875" style="1"/>
    <col min="7679" max="7679" width="17.140625" style="1" customWidth="1"/>
    <col min="7680" max="7680" width="57" style="1" customWidth="1"/>
    <col min="7681" max="7681" width="3.42578125" style="1" customWidth="1"/>
    <col min="7682" max="7682" width="11.5703125" style="1" customWidth="1"/>
    <col min="7683" max="7683" width="9.7109375" style="1" customWidth="1"/>
    <col min="7684" max="7684" width="13.85546875" style="1" bestFit="1" customWidth="1"/>
    <col min="7685" max="7685" width="16.140625" style="1" bestFit="1" customWidth="1"/>
    <col min="7686" max="7687" width="0" style="1" hidden="1" customWidth="1"/>
    <col min="7688" max="7691" width="11.5703125" style="1" customWidth="1"/>
    <col min="7692" max="7934" width="4.85546875" style="1"/>
    <col min="7935" max="7935" width="17.140625" style="1" customWidth="1"/>
    <col min="7936" max="7936" width="57" style="1" customWidth="1"/>
    <col min="7937" max="7937" width="3.42578125" style="1" customWidth="1"/>
    <col min="7938" max="7938" width="11.5703125" style="1" customWidth="1"/>
    <col min="7939" max="7939" width="9.7109375" style="1" customWidth="1"/>
    <col min="7940" max="7940" width="13.85546875" style="1" bestFit="1" customWidth="1"/>
    <col min="7941" max="7941" width="16.140625" style="1" bestFit="1" customWidth="1"/>
    <col min="7942" max="7943" width="0" style="1" hidden="1" customWidth="1"/>
    <col min="7944" max="7947" width="11.5703125" style="1" customWidth="1"/>
    <col min="7948" max="8190" width="4.85546875" style="1"/>
    <col min="8191" max="8191" width="17.140625" style="1" customWidth="1"/>
    <col min="8192" max="8192" width="57" style="1" customWidth="1"/>
    <col min="8193" max="8193" width="3.42578125" style="1" customWidth="1"/>
    <col min="8194" max="8194" width="11.5703125" style="1" customWidth="1"/>
    <col min="8195" max="8195" width="9.7109375" style="1" customWidth="1"/>
    <col min="8196" max="8196" width="13.85546875" style="1" bestFit="1" customWidth="1"/>
    <col min="8197" max="8197" width="16.140625" style="1" bestFit="1" customWidth="1"/>
    <col min="8198" max="8199" width="0" style="1" hidden="1" customWidth="1"/>
    <col min="8200" max="8203" width="11.5703125" style="1" customWidth="1"/>
    <col min="8204" max="8446" width="4.85546875" style="1"/>
    <col min="8447" max="8447" width="17.140625" style="1" customWidth="1"/>
    <col min="8448" max="8448" width="57" style="1" customWidth="1"/>
    <col min="8449" max="8449" width="3.42578125" style="1" customWidth="1"/>
    <col min="8450" max="8450" width="11.5703125" style="1" customWidth="1"/>
    <col min="8451" max="8451" width="9.7109375" style="1" customWidth="1"/>
    <col min="8452" max="8452" width="13.85546875" style="1" bestFit="1" customWidth="1"/>
    <col min="8453" max="8453" width="16.140625" style="1" bestFit="1" customWidth="1"/>
    <col min="8454" max="8455" width="0" style="1" hidden="1" customWidth="1"/>
    <col min="8456" max="8459" width="11.5703125" style="1" customWidth="1"/>
    <col min="8460" max="8702" width="4.85546875" style="1"/>
    <col min="8703" max="8703" width="17.140625" style="1" customWidth="1"/>
    <col min="8704" max="8704" width="57" style="1" customWidth="1"/>
    <col min="8705" max="8705" width="3.42578125" style="1" customWidth="1"/>
    <col min="8706" max="8706" width="11.5703125" style="1" customWidth="1"/>
    <col min="8707" max="8707" width="9.7109375" style="1" customWidth="1"/>
    <col min="8708" max="8708" width="13.85546875" style="1" bestFit="1" customWidth="1"/>
    <col min="8709" max="8709" width="16.140625" style="1" bestFit="1" customWidth="1"/>
    <col min="8710" max="8711" width="0" style="1" hidden="1" customWidth="1"/>
    <col min="8712" max="8715" width="11.5703125" style="1" customWidth="1"/>
    <col min="8716" max="8958" width="4.85546875" style="1"/>
    <col min="8959" max="8959" width="17.140625" style="1" customWidth="1"/>
    <col min="8960" max="8960" width="57" style="1" customWidth="1"/>
    <col min="8961" max="8961" width="3.42578125" style="1" customWidth="1"/>
    <col min="8962" max="8962" width="11.5703125" style="1" customWidth="1"/>
    <col min="8963" max="8963" width="9.7109375" style="1" customWidth="1"/>
    <col min="8964" max="8964" width="13.85546875" style="1" bestFit="1" customWidth="1"/>
    <col min="8965" max="8965" width="16.140625" style="1" bestFit="1" customWidth="1"/>
    <col min="8966" max="8967" width="0" style="1" hidden="1" customWidth="1"/>
    <col min="8968" max="8971" width="11.5703125" style="1" customWidth="1"/>
    <col min="8972" max="9214" width="4.85546875" style="1"/>
    <col min="9215" max="9215" width="17.140625" style="1" customWidth="1"/>
    <col min="9216" max="9216" width="57" style="1" customWidth="1"/>
    <col min="9217" max="9217" width="3.42578125" style="1" customWidth="1"/>
    <col min="9218" max="9218" width="11.5703125" style="1" customWidth="1"/>
    <col min="9219" max="9219" width="9.7109375" style="1" customWidth="1"/>
    <col min="9220" max="9220" width="13.85546875" style="1" bestFit="1" customWidth="1"/>
    <col min="9221" max="9221" width="16.140625" style="1" bestFit="1" customWidth="1"/>
    <col min="9222" max="9223" width="0" style="1" hidden="1" customWidth="1"/>
    <col min="9224" max="9227" width="11.5703125" style="1" customWidth="1"/>
    <col min="9228" max="9470" width="4.85546875" style="1"/>
    <col min="9471" max="9471" width="17.140625" style="1" customWidth="1"/>
    <col min="9472" max="9472" width="57" style="1" customWidth="1"/>
    <col min="9473" max="9473" width="3.42578125" style="1" customWidth="1"/>
    <col min="9474" max="9474" width="11.5703125" style="1" customWidth="1"/>
    <col min="9475" max="9475" width="9.7109375" style="1" customWidth="1"/>
    <col min="9476" max="9476" width="13.85546875" style="1" bestFit="1" customWidth="1"/>
    <col min="9477" max="9477" width="16.140625" style="1" bestFit="1" customWidth="1"/>
    <col min="9478" max="9479" width="0" style="1" hidden="1" customWidth="1"/>
    <col min="9480" max="9483" width="11.5703125" style="1" customWidth="1"/>
    <col min="9484" max="9726" width="4.85546875" style="1"/>
    <col min="9727" max="9727" width="17.140625" style="1" customWidth="1"/>
    <col min="9728" max="9728" width="57" style="1" customWidth="1"/>
    <col min="9729" max="9729" width="3.42578125" style="1" customWidth="1"/>
    <col min="9730" max="9730" width="11.5703125" style="1" customWidth="1"/>
    <col min="9731" max="9731" width="9.7109375" style="1" customWidth="1"/>
    <col min="9732" max="9732" width="13.85546875" style="1" bestFit="1" customWidth="1"/>
    <col min="9733" max="9733" width="16.140625" style="1" bestFit="1" customWidth="1"/>
    <col min="9734" max="9735" width="0" style="1" hidden="1" customWidth="1"/>
    <col min="9736" max="9739" width="11.5703125" style="1" customWidth="1"/>
    <col min="9740" max="9982" width="4.85546875" style="1"/>
    <col min="9983" max="9983" width="17.140625" style="1" customWidth="1"/>
    <col min="9984" max="9984" width="57" style="1" customWidth="1"/>
    <col min="9985" max="9985" width="3.42578125" style="1" customWidth="1"/>
    <col min="9986" max="9986" width="11.5703125" style="1" customWidth="1"/>
    <col min="9987" max="9987" width="9.7109375" style="1" customWidth="1"/>
    <col min="9988" max="9988" width="13.85546875" style="1" bestFit="1" customWidth="1"/>
    <col min="9989" max="9989" width="16.140625" style="1" bestFit="1" customWidth="1"/>
    <col min="9990" max="9991" width="0" style="1" hidden="1" customWidth="1"/>
    <col min="9992" max="9995" width="11.5703125" style="1" customWidth="1"/>
    <col min="9996" max="10238" width="4.85546875" style="1"/>
    <col min="10239" max="10239" width="17.140625" style="1" customWidth="1"/>
    <col min="10240" max="10240" width="57" style="1" customWidth="1"/>
    <col min="10241" max="10241" width="3.42578125" style="1" customWidth="1"/>
    <col min="10242" max="10242" width="11.5703125" style="1" customWidth="1"/>
    <col min="10243" max="10243" width="9.7109375" style="1" customWidth="1"/>
    <col min="10244" max="10244" width="13.85546875" style="1" bestFit="1" customWidth="1"/>
    <col min="10245" max="10245" width="16.140625" style="1" bestFit="1" customWidth="1"/>
    <col min="10246" max="10247" width="0" style="1" hidden="1" customWidth="1"/>
    <col min="10248" max="10251" width="11.5703125" style="1" customWidth="1"/>
    <col min="10252" max="10494" width="4.85546875" style="1"/>
    <col min="10495" max="10495" width="17.140625" style="1" customWidth="1"/>
    <col min="10496" max="10496" width="57" style="1" customWidth="1"/>
    <col min="10497" max="10497" width="3.42578125" style="1" customWidth="1"/>
    <col min="10498" max="10498" width="11.5703125" style="1" customWidth="1"/>
    <col min="10499" max="10499" width="9.7109375" style="1" customWidth="1"/>
    <col min="10500" max="10500" width="13.85546875" style="1" bestFit="1" customWidth="1"/>
    <col min="10501" max="10501" width="16.140625" style="1" bestFit="1" customWidth="1"/>
    <col min="10502" max="10503" width="0" style="1" hidden="1" customWidth="1"/>
    <col min="10504" max="10507" width="11.5703125" style="1" customWidth="1"/>
    <col min="10508" max="10750" width="4.85546875" style="1"/>
    <col min="10751" max="10751" width="17.140625" style="1" customWidth="1"/>
    <col min="10752" max="10752" width="57" style="1" customWidth="1"/>
    <col min="10753" max="10753" width="3.42578125" style="1" customWidth="1"/>
    <col min="10754" max="10754" width="11.5703125" style="1" customWidth="1"/>
    <col min="10755" max="10755" width="9.7109375" style="1" customWidth="1"/>
    <col min="10756" max="10756" width="13.85546875" style="1" bestFit="1" customWidth="1"/>
    <col min="10757" max="10757" width="16.140625" style="1" bestFit="1" customWidth="1"/>
    <col min="10758" max="10759" width="0" style="1" hidden="1" customWidth="1"/>
    <col min="10760" max="10763" width="11.5703125" style="1" customWidth="1"/>
    <col min="10764" max="11006" width="4.85546875" style="1"/>
    <col min="11007" max="11007" width="17.140625" style="1" customWidth="1"/>
    <col min="11008" max="11008" width="57" style="1" customWidth="1"/>
    <col min="11009" max="11009" width="3.42578125" style="1" customWidth="1"/>
    <col min="11010" max="11010" width="11.5703125" style="1" customWidth="1"/>
    <col min="11011" max="11011" width="9.7109375" style="1" customWidth="1"/>
    <col min="11012" max="11012" width="13.85546875" style="1" bestFit="1" customWidth="1"/>
    <col min="11013" max="11013" width="16.140625" style="1" bestFit="1" customWidth="1"/>
    <col min="11014" max="11015" width="0" style="1" hidden="1" customWidth="1"/>
    <col min="11016" max="11019" width="11.5703125" style="1" customWidth="1"/>
    <col min="11020" max="11262" width="4.85546875" style="1"/>
    <col min="11263" max="11263" width="17.140625" style="1" customWidth="1"/>
    <col min="11264" max="11264" width="57" style="1" customWidth="1"/>
    <col min="11265" max="11265" width="3.42578125" style="1" customWidth="1"/>
    <col min="11266" max="11266" width="11.5703125" style="1" customWidth="1"/>
    <col min="11267" max="11267" width="9.7109375" style="1" customWidth="1"/>
    <col min="11268" max="11268" width="13.85546875" style="1" bestFit="1" customWidth="1"/>
    <col min="11269" max="11269" width="16.140625" style="1" bestFit="1" customWidth="1"/>
    <col min="11270" max="11271" width="0" style="1" hidden="1" customWidth="1"/>
    <col min="11272" max="11275" width="11.5703125" style="1" customWidth="1"/>
    <col min="11276" max="11518" width="4.85546875" style="1"/>
    <col min="11519" max="11519" width="17.140625" style="1" customWidth="1"/>
    <col min="11520" max="11520" width="57" style="1" customWidth="1"/>
    <col min="11521" max="11521" width="3.42578125" style="1" customWidth="1"/>
    <col min="11522" max="11522" width="11.5703125" style="1" customWidth="1"/>
    <col min="11523" max="11523" width="9.7109375" style="1" customWidth="1"/>
    <col min="11524" max="11524" width="13.85546875" style="1" bestFit="1" customWidth="1"/>
    <col min="11525" max="11525" width="16.140625" style="1" bestFit="1" customWidth="1"/>
    <col min="11526" max="11527" width="0" style="1" hidden="1" customWidth="1"/>
    <col min="11528" max="11531" width="11.5703125" style="1" customWidth="1"/>
    <col min="11532" max="11774" width="4.85546875" style="1"/>
    <col min="11775" max="11775" width="17.140625" style="1" customWidth="1"/>
    <col min="11776" max="11776" width="57" style="1" customWidth="1"/>
    <col min="11777" max="11777" width="3.42578125" style="1" customWidth="1"/>
    <col min="11778" max="11778" width="11.5703125" style="1" customWidth="1"/>
    <col min="11779" max="11779" width="9.7109375" style="1" customWidth="1"/>
    <col min="11780" max="11780" width="13.85546875" style="1" bestFit="1" customWidth="1"/>
    <col min="11781" max="11781" width="16.140625" style="1" bestFit="1" customWidth="1"/>
    <col min="11782" max="11783" width="0" style="1" hidden="1" customWidth="1"/>
    <col min="11784" max="11787" width="11.5703125" style="1" customWidth="1"/>
    <col min="11788" max="12030" width="4.85546875" style="1"/>
    <col min="12031" max="12031" width="17.140625" style="1" customWidth="1"/>
    <col min="12032" max="12032" width="57" style="1" customWidth="1"/>
    <col min="12033" max="12033" width="3.42578125" style="1" customWidth="1"/>
    <col min="12034" max="12034" width="11.5703125" style="1" customWidth="1"/>
    <col min="12035" max="12035" width="9.7109375" style="1" customWidth="1"/>
    <col min="12036" max="12036" width="13.85546875" style="1" bestFit="1" customWidth="1"/>
    <col min="12037" max="12037" width="16.140625" style="1" bestFit="1" customWidth="1"/>
    <col min="12038" max="12039" width="0" style="1" hidden="1" customWidth="1"/>
    <col min="12040" max="12043" width="11.5703125" style="1" customWidth="1"/>
    <col min="12044" max="12286" width="4.85546875" style="1"/>
    <col min="12287" max="12287" width="17.140625" style="1" customWidth="1"/>
    <col min="12288" max="12288" width="57" style="1" customWidth="1"/>
    <col min="12289" max="12289" width="3.42578125" style="1" customWidth="1"/>
    <col min="12290" max="12290" width="11.5703125" style="1" customWidth="1"/>
    <col min="12291" max="12291" width="9.7109375" style="1" customWidth="1"/>
    <col min="12292" max="12292" width="13.85546875" style="1" bestFit="1" customWidth="1"/>
    <col min="12293" max="12293" width="16.140625" style="1" bestFit="1" customWidth="1"/>
    <col min="12294" max="12295" width="0" style="1" hidden="1" customWidth="1"/>
    <col min="12296" max="12299" width="11.5703125" style="1" customWidth="1"/>
    <col min="12300" max="12542" width="4.85546875" style="1"/>
    <col min="12543" max="12543" width="17.140625" style="1" customWidth="1"/>
    <col min="12544" max="12544" width="57" style="1" customWidth="1"/>
    <col min="12545" max="12545" width="3.42578125" style="1" customWidth="1"/>
    <col min="12546" max="12546" width="11.5703125" style="1" customWidth="1"/>
    <col min="12547" max="12547" width="9.7109375" style="1" customWidth="1"/>
    <col min="12548" max="12548" width="13.85546875" style="1" bestFit="1" customWidth="1"/>
    <col min="12549" max="12549" width="16.140625" style="1" bestFit="1" customWidth="1"/>
    <col min="12550" max="12551" width="0" style="1" hidden="1" customWidth="1"/>
    <col min="12552" max="12555" width="11.5703125" style="1" customWidth="1"/>
    <col min="12556" max="12798" width="4.85546875" style="1"/>
    <col min="12799" max="12799" width="17.140625" style="1" customWidth="1"/>
    <col min="12800" max="12800" width="57" style="1" customWidth="1"/>
    <col min="12801" max="12801" width="3.42578125" style="1" customWidth="1"/>
    <col min="12802" max="12802" width="11.5703125" style="1" customWidth="1"/>
    <col min="12803" max="12803" width="9.7109375" style="1" customWidth="1"/>
    <col min="12804" max="12804" width="13.85546875" style="1" bestFit="1" customWidth="1"/>
    <col min="12805" max="12805" width="16.140625" style="1" bestFit="1" customWidth="1"/>
    <col min="12806" max="12807" width="0" style="1" hidden="1" customWidth="1"/>
    <col min="12808" max="12811" width="11.5703125" style="1" customWidth="1"/>
    <col min="12812" max="13054" width="4.85546875" style="1"/>
    <col min="13055" max="13055" width="17.140625" style="1" customWidth="1"/>
    <col min="13056" max="13056" width="57" style="1" customWidth="1"/>
    <col min="13057" max="13057" width="3.42578125" style="1" customWidth="1"/>
    <col min="13058" max="13058" width="11.5703125" style="1" customWidth="1"/>
    <col min="13059" max="13059" width="9.7109375" style="1" customWidth="1"/>
    <col min="13060" max="13060" width="13.85546875" style="1" bestFit="1" customWidth="1"/>
    <col min="13061" max="13061" width="16.140625" style="1" bestFit="1" customWidth="1"/>
    <col min="13062" max="13063" width="0" style="1" hidden="1" customWidth="1"/>
    <col min="13064" max="13067" width="11.5703125" style="1" customWidth="1"/>
    <col min="13068" max="13310" width="4.85546875" style="1"/>
    <col min="13311" max="13311" width="17.140625" style="1" customWidth="1"/>
    <col min="13312" max="13312" width="57" style="1" customWidth="1"/>
    <col min="13313" max="13313" width="3.42578125" style="1" customWidth="1"/>
    <col min="13314" max="13314" width="11.5703125" style="1" customWidth="1"/>
    <col min="13315" max="13315" width="9.7109375" style="1" customWidth="1"/>
    <col min="13316" max="13316" width="13.85546875" style="1" bestFit="1" customWidth="1"/>
    <col min="13317" max="13317" width="16.140625" style="1" bestFit="1" customWidth="1"/>
    <col min="13318" max="13319" width="0" style="1" hidden="1" customWidth="1"/>
    <col min="13320" max="13323" width="11.5703125" style="1" customWidth="1"/>
    <col min="13324" max="13566" width="4.85546875" style="1"/>
    <col min="13567" max="13567" width="17.140625" style="1" customWidth="1"/>
    <col min="13568" max="13568" width="57" style="1" customWidth="1"/>
    <col min="13569" max="13569" width="3.42578125" style="1" customWidth="1"/>
    <col min="13570" max="13570" width="11.5703125" style="1" customWidth="1"/>
    <col min="13571" max="13571" width="9.7109375" style="1" customWidth="1"/>
    <col min="13572" max="13572" width="13.85546875" style="1" bestFit="1" customWidth="1"/>
    <col min="13573" max="13573" width="16.140625" style="1" bestFit="1" customWidth="1"/>
    <col min="13574" max="13575" width="0" style="1" hidden="1" customWidth="1"/>
    <col min="13576" max="13579" width="11.5703125" style="1" customWidth="1"/>
    <col min="13580" max="13822" width="4.85546875" style="1"/>
    <col min="13823" max="13823" width="17.140625" style="1" customWidth="1"/>
    <col min="13824" max="13824" width="57" style="1" customWidth="1"/>
    <col min="13825" max="13825" width="3.42578125" style="1" customWidth="1"/>
    <col min="13826" max="13826" width="11.5703125" style="1" customWidth="1"/>
    <col min="13827" max="13827" width="9.7109375" style="1" customWidth="1"/>
    <col min="13828" max="13828" width="13.85546875" style="1" bestFit="1" customWidth="1"/>
    <col min="13829" max="13829" width="16.140625" style="1" bestFit="1" customWidth="1"/>
    <col min="13830" max="13831" width="0" style="1" hidden="1" customWidth="1"/>
    <col min="13832" max="13835" width="11.5703125" style="1" customWidth="1"/>
    <col min="13836" max="14078" width="4.85546875" style="1"/>
    <col min="14079" max="14079" width="17.140625" style="1" customWidth="1"/>
    <col min="14080" max="14080" width="57" style="1" customWidth="1"/>
    <col min="14081" max="14081" width="3.42578125" style="1" customWidth="1"/>
    <col min="14082" max="14082" width="11.5703125" style="1" customWidth="1"/>
    <col min="14083" max="14083" width="9.7109375" style="1" customWidth="1"/>
    <col min="14084" max="14084" width="13.85546875" style="1" bestFit="1" customWidth="1"/>
    <col min="14085" max="14085" width="16.140625" style="1" bestFit="1" customWidth="1"/>
    <col min="14086" max="14087" width="0" style="1" hidden="1" customWidth="1"/>
    <col min="14088" max="14091" width="11.5703125" style="1" customWidth="1"/>
    <col min="14092" max="14334" width="4.85546875" style="1"/>
    <col min="14335" max="14335" width="17.140625" style="1" customWidth="1"/>
    <col min="14336" max="14336" width="57" style="1" customWidth="1"/>
    <col min="14337" max="14337" width="3.42578125" style="1" customWidth="1"/>
    <col min="14338" max="14338" width="11.5703125" style="1" customWidth="1"/>
    <col min="14339" max="14339" width="9.7109375" style="1" customWidth="1"/>
    <col min="14340" max="14340" width="13.85546875" style="1" bestFit="1" customWidth="1"/>
    <col min="14341" max="14341" width="16.140625" style="1" bestFit="1" customWidth="1"/>
    <col min="14342" max="14343" width="0" style="1" hidden="1" customWidth="1"/>
    <col min="14344" max="14347" width="11.5703125" style="1" customWidth="1"/>
    <col min="14348" max="14590" width="4.85546875" style="1"/>
    <col min="14591" max="14591" width="17.140625" style="1" customWidth="1"/>
    <col min="14592" max="14592" width="57" style="1" customWidth="1"/>
    <col min="14593" max="14593" width="3.42578125" style="1" customWidth="1"/>
    <col min="14594" max="14594" width="11.5703125" style="1" customWidth="1"/>
    <col min="14595" max="14595" width="9.7109375" style="1" customWidth="1"/>
    <col min="14596" max="14596" width="13.85546875" style="1" bestFit="1" customWidth="1"/>
    <col min="14597" max="14597" width="16.140625" style="1" bestFit="1" customWidth="1"/>
    <col min="14598" max="14599" width="0" style="1" hidden="1" customWidth="1"/>
    <col min="14600" max="14603" width="11.5703125" style="1" customWidth="1"/>
    <col min="14604" max="14846" width="4.85546875" style="1"/>
    <col min="14847" max="14847" width="17.140625" style="1" customWidth="1"/>
    <col min="14848" max="14848" width="57" style="1" customWidth="1"/>
    <col min="14849" max="14849" width="3.42578125" style="1" customWidth="1"/>
    <col min="14850" max="14850" width="11.5703125" style="1" customWidth="1"/>
    <col min="14851" max="14851" width="9.7109375" style="1" customWidth="1"/>
    <col min="14852" max="14852" width="13.85546875" style="1" bestFit="1" customWidth="1"/>
    <col min="14853" max="14853" width="16.140625" style="1" bestFit="1" customWidth="1"/>
    <col min="14854" max="14855" width="0" style="1" hidden="1" customWidth="1"/>
    <col min="14856" max="14859" width="11.5703125" style="1" customWidth="1"/>
    <col min="14860" max="15102" width="4.85546875" style="1"/>
    <col min="15103" max="15103" width="17.140625" style="1" customWidth="1"/>
    <col min="15104" max="15104" width="57" style="1" customWidth="1"/>
    <col min="15105" max="15105" width="3.42578125" style="1" customWidth="1"/>
    <col min="15106" max="15106" width="11.5703125" style="1" customWidth="1"/>
    <col min="15107" max="15107" width="9.7109375" style="1" customWidth="1"/>
    <col min="15108" max="15108" width="13.85546875" style="1" bestFit="1" customWidth="1"/>
    <col min="15109" max="15109" width="16.140625" style="1" bestFit="1" customWidth="1"/>
    <col min="15110" max="15111" width="0" style="1" hidden="1" customWidth="1"/>
    <col min="15112" max="15115" width="11.5703125" style="1" customWidth="1"/>
    <col min="15116" max="15358" width="4.85546875" style="1"/>
    <col min="15359" max="15359" width="17.140625" style="1" customWidth="1"/>
    <col min="15360" max="15360" width="57" style="1" customWidth="1"/>
    <col min="15361" max="15361" width="3.42578125" style="1" customWidth="1"/>
    <col min="15362" max="15362" width="11.5703125" style="1" customWidth="1"/>
    <col min="15363" max="15363" width="9.7109375" style="1" customWidth="1"/>
    <col min="15364" max="15364" width="13.85546875" style="1" bestFit="1" customWidth="1"/>
    <col min="15365" max="15365" width="16.140625" style="1" bestFit="1" customWidth="1"/>
    <col min="15366" max="15367" width="0" style="1" hidden="1" customWidth="1"/>
    <col min="15368" max="15371" width="11.5703125" style="1" customWidth="1"/>
    <col min="15372" max="15614" width="4.85546875" style="1"/>
    <col min="15615" max="15615" width="17.140625" style="1" customWidth="1"/>
    <col min="15616" max="15616" width="57" style="1" customWidth="1"/>
    <col min="15617" max="15617" width="3.42578125" style="1" customWidth="1"/>
    <col min="15618" max="15618" width="11.5703125" style="1" customWidth="1"/>
    <col min="15619" max="15619" width="9.7109375" style="1" customWidth="1"/>
    <col min="15620" max="15620" width="13.85546875" style="1" bestFit="1" customWidth="1"/>
    <col min="15621" max="15621" width="16.140625" style="1" bestFit="1" customWidth="1"/>
    <col min="15622" max="15623" width="0" style="1" hidden="1" customWidth="1"/>
    <col min="15624" max="15627" width="11.5703125" style="1" customWidth="1"/>
    <col min="15628" max="15870" width="4.85546875" style="1"/>
    <col min="15871" max="15871" width="17.140625" style="1" customWidth="1"/>
    <col min="15872" max="15872" width="57" style="1" customWidth="1"/>
    <col min="15873" max="15873" width="3.42578125" style="1" customWidth="1"/>
    <col min="15874" max="15874" width="11.5703125" style="1" customWidth="1"/>
    <col min="15875" max="15875" width="9.7109375" style="1" customWidth="1"/>
    <col min="15876" max="15876" width="13.85546875" style="1" bestFit="1" customWidth="1"/>
    <col min="15877" max="15877" width="16.140625" style="1" bestFit="1" customWidth="1"/>
    <col min="15878" max="15879" width="0" style="1" hidden="1" customWidth="1"/>
    <col min="15880" max="15883" width="11.5703125" style="1" customWidth="1"/>
    <col min="15884" max="16126" width="4.85546875" style="1"/>
    <col min="16127" max="16127" width="17.140625" style="1" customWidth="1"/>
    <col min="16128" max="16128" width="57" style="1" customWidth="1"/>
    <col min="16129" max="16129" width="3.42578125" style="1" customWidth="1"/>
    <col min="16130" max="16130" width="11.5703125" style="1" customWidth="1"/>
    <col min="16131" max="16131" width="9.7109375" style="1" customWidth="1"/>
    <col min="16132" max="16132" width="13.85546875" style="1" bestFit="1" customWidth="1"/>
    <col min="16133" max="16133" width="16.140625" style="1" bestFit="1" customWidth="1"/>
    <col min="16134" max="16135" width="0" style="1" hidden="1" customWidth="1"/>
    <col min="16136" max="16139" width="11.5703125" style="1" customWidth="1"/>
    <col min="16140" max="16384" width="4.85546875" style="1"/>
  </cols>
  <sheetData>
    <row r="1" spans="1:12" ht="29.25" customHeight="1" thickBot="1" x14ac:dyDescent="0.25">
      <c r="A1" s="52"/>
      <c r="B1" s="112" t="s">
        <v>35</v>
      </c>
      <c r="C1" s="112"/>
      <c r="D1" s="112"/>
      <c r="E1" s="112"/>
      <c r="F1" s="112"/>
      <c r="G1" s="112"/>
      <c r="H1" s="113"/>
      <c r="I1" s="114"/>
    </row>
    <row r="2" spans="1:12" ht="21.75" customHeight="1" thickBot="1" x14ac:dyDescent="0.25">
      <c r="A2" s="53"/>
      <c r="B2" s="42" t="s">
        <v>0</v>
      </c>
      <c r="C2" s="51" t="s">
        <v>30</v>
      </c>
      <c r="D2" s="43"/>
      <c r="E2" s="43"/>
      <c r="F2" s="43"/>
      <c r="G2" s="44"/>
      <c r="H2" s="39"/>
      <c r="I2" s="38" t="s">
        <v>70</v>
      </c>
    </row>
    <row r="3" spans="1:12" ht="19.5" customHeight="1" thickBot="1" x14ac:dyDescent="0.25">
      <c r="A3" s="53"/>
      <c r="B3" s="41" t="s">
        <v>1</v>
      </c>
      <c r="C3" s="115" t="s">
        <v>62</v>
      </c>
      <c r="D3" s="115"/>
      <c r="E3" s="115"/>
      <c r="F3" s="115"/>
      <c r="G3" s="116"/>
      <c r="H3" s="40"/>
      <c r="I3" s="54"/>
    </row>
    <row r="4" spans="1:12" ht="18.75" customHeight="1" thickBot="1" x14ac:dyDescent="0.25">
      <c r="A4" s="117" t="s">
        <v>36</v>
      </c>
      <c r="B4" s="119" t="s">
        <v>19</v>
      </c>
      <c r="C4" s="119" t="s">
        <v>2</v>
      </c>
      <c r="D4" s="121" t="s">
        <v>3</v>
      </c>
      <c r="E4" s="123" t="s">
        <v>4</v>
      </c>
      <c r="F4" s="125" t="s">
        <v>5</v>
      </c>
      <c r="G4" s="126"/>
      <c r="H4" s="126"/>
      <c r="I4" s="127"/>
    </row>
    <row r="5" spans="1:12" ht="25.5" customHeight="1" thickBot="1" x14ac:dyDescent="0.25">
      <c r="A5" s="118"/>
      <c r="B5" s="120"/>
      <c r="C5" s="120"/>
      <c r="D5" s="122"/>
      <c r="E5" s="124"/>
      <c r="F5" s="36" t="s">
        <v>34</v>
      </c>
      <c r="G5" s="36" t="s">
        <v>22</v>
      </c>
      <c r="H5" s="37" t="s">
        <v>6</v>
      </c>
      <c r="I5" s="37" t="s">
        <v>7</v>
      </c>
    </row>
    <row r="6" spans="1:12" ht="22.5" customHeight="1" thickBot="1" x14ac:dyDescent="0.25">
      <c r="A6" s="72"/>
      <c r="B6" s="69"/>
      <c r="C6" s="104" t="s">
        <v>39</v>
      </c>
      <c r="D6" s="105"/>
      <c r="E6" s="105"/>
      <c r="F6" s="77"/>
      <c r="G6" s="14"/>
      <c r="H6" s="46"/>
      <c r="I6" s="45"/>
      <c r="L6" s="3"/>
    </row>
    <row r="7" spans="1:12" ht="15.75" customHeight="1" thickBot="1" x14ac:dyDescent="0.25">
      <c r="A7" s="74"/>
      <c r="B7" s="70">
        <v>1</v>
      </c>
      <c r="C7" s="64" t="s">
        <v>76</v>
      </c>
      <c r="D7" s="65"/>
      <c r="E7" s="66"/>
      <c r="F7" s="66"/>
      <c r="G7" s="66"/>
      <c r="H7" s="67"/>
      <c r="I7" s="73">
        <f>SUM(H8:H12)</f>
        <v>167231.5264707648</v>
      </c>
    </row>
    <row r="8" spans="1:12" ht="36" x14ac:dyDescent="0.2">
      <c r="A8" s="55">
        <v>98522</v>
      </c>
      <c r="B8" s="47" t="s">
        <v>20</v>
      </c>
      <c r="C8" s="60" t="s">
        <v>40</v>
      </c>
      <c r="D8" s="48" t="s">
        <v>24</v>
      </c>
      <c r="E8" s="49">
        <v>450.84</v>
      </c>
      <c r="F8" s="49">
        <f>G8/1.2952</f>
        <v>226.47375574927085</v>
      </c>
      <c r="G8" s="49">
        <f>H8/E8</f>
        <v>293.32880844645558</v>
      </c>
      <c r="H8" s="50">
        <v>132244.36000000002</v>
      </c>
      <c r="I8" s="106"/>
    </row>
    <row r="9" spans="1:12" ht="36" x14ac:dyDescent="0.2">
      <c r="A9" s="55">
        <v>37562</v>
      </c>
      <c r="B9" s="31" t="s">
        <v>23</v>
      </c>
      <c r="C9" s="57" t="s">
        <v>57</v>
      </c>
      <c r="D9" s="21" t="s">
        <v>21</v>
      </c>
      <c r="E9" s="22">
        <f>5*2</f>
        <v>10</v>
      </c>
      <c r="F9" s="22">
        <v>1475</v>
      </c>
      <c r="G9" s="22">
        <f t="shared" ref="G9:G12" si="0">F9*1.2952</f>
        <v>1910.4199999999998</v>
      </c>
      <c r="H9" s="32">
        <f t="shared" ref="H9:H11" si="1">E9*G9</f>
        <v>19104.199999999997</v>
      </c>
      <c r="I9" s="107"/>
    </row>
    <row r="10" spans="1:12" ht="36" x14ac:dyDescent="0.2">
      <c r="A10" s="55">
        <v>4948</v>
      </c>
      <c r="B10" s="31" t="s">
        <v>25</v>
      </c>
      <c r="C10" s="57" t="s">
        <v>58</v>
      </c>
      <c r="D10" s="21" t="s">
        <v>21</v>
      </c>
      <c r="E10" s="22">
        <f>2*1.5</f>
        <v>3</v>
      </c>
      <c r="F10" s="22">
        <v>1206.24</v>
      </c>
      <c r="G10" s="22">
        <f t="shared" si="0"/>
        <v>1562.322048</v>
      </c>
      <c r="H10" s="32">
        <f t="shared" si="1"/>
        <v>4686.966144</v>
      </c>
      <c r="I10" s="107"/>
    </row>
    <row r="11" spans="1:12" ht="24" x14ac:dyDescent="0.2">
      <c r="A11" s="55" t="s">
        <v>67</v>
      </c>
      <c r="B11" s="31" t="s">
        <v>26</v>
      </c>
      <c r="C11" s="57" t="s">
        <v>68</v>
      </c>
      <c r="D11" s="21" t="s">
        <v>27</v>
      </c>
      <c r="E11" s="22">
        <f>E8*0.15*0.3</f>
        <v>20.287799999999997</v>
      </c>
      <c r="F11" s="22">
        <v>343.08</v>
      </c>
      <c r="G11" s="22">
        <f t="shared" si="0"/>
        <v>444.35721599999994</v>
      </c>
      <c r="H11" s="32">
        <f t="shared" si="1"/>
        <v>9015.0303267647978</v>
      </c>
      <c r="I11" s="107"/>
    </row>
    <row r="12" spans="1:12" ht="24.75" thickBot="1" x14ac:dyDescent="0.25">
      <c r="A12" s="84">
        <v>100576</v>
      </c>
      <c r="B12" s="85" t="s">
        <v>28</v>
      </c>
      <c r="C12" s="68" t="s">
        <v>38</v>
      </c>
      <c r="D12" s="33" t="s">
        <v>21</v>
      </c>
      <c r="E12" s="34">
        <f>E8*1.5</f>
        <v>676.26</v>
      </c>
      <c r="F12" s="34">
        <v>2.4900000000000002</v>
      </c>
      <c r="G12" s="34">
        <f t="shared" si="0"/>
        <v>3.2250480000000001</v>
      </c>
      <c r="H12" s="35">
        <f>IF($E12=0,0,ROUND($E12*$G12,2))</f>
        <v>2180.9699999999998</v>
      </c>
      <c r="I12" s="108"/>
    </row>
    <row r="13" spans="1:12" ht="24" customHeight="1" thickBot="1" x14ac:dyDescent="0.25">
      <c r="A13" s="56"/>
      <c r="B13" s="88">
        <v>2</v>
      </c>
      <c r="C13" s="89" t="s">
        <v>77</v>
      </c>
      <c r="D13" s="90"/>
      <c r="E13" s="91"/>
      <c r="F13" s="91"/>
      <c r="G13" s="91"/>
      <c r="H13" s="92"/>
      <c r="I13" s="45">
        <f>SUM(H14:H24)</f>
        <v>209392.13495680003</v>
      </c>
      <c r="K13" s="3"/>
    </row>
    <row r="14" spans="1:12" ht="24" customHeight="1" x14ac:dyDescent="0.2">
      <c r="A14" s="55">
        <v>100576</v>
      </c>
      <c r="B14" s="87" t="s">
        <v>37</v>
      </c>
      <c r="C14" s="60" t="s">
        <v>38</v>
      </c>
      <c r="D14" s="61" t="s">
        <v>21</v>
      </c>
      <c r="E14" s="62">
        <v>1561.6</v>
      </c>
      <c r="F14" s="62">
        <v>2.4900000000000002</v>
      </c>
      <c r="G14" s="62">
        <f>F14*1.2952</f>
        <v>3.2250480000000001</v>
      </c>
      <c r="H14" s="63">
        <f t="shared" ref="H14" si="2">G14*E14</f>
        <v>5036.2349568</v>
      </c>
      <c r="I14" s="109"/>
      <c r="K14" s="3"/>
    </row>
    <row r="15" spans="1:12" ht="36" x14ac:dyDescent="0.2">
      <c r="A15" s="55" t="s">
        <v>46</v>
      </c>
      <c r="B15" s="31" t="s">
        <v>50</v>
      </c>
      <c r="C15" s="57" t="s">
        <v>41</v>
      </c>
      <c r="D15" s="21" t="s">
        <v>27</v>
      </c>
      <c r="E15" s="22">
        <f>E14*0.17</f>
        <v>265.47199999999998</v>
      </c>
      <c r="F15" s="22">
        <v>82.47</v>
      </c>
      <c r="G15" s="75">
        <f t="shared" ref="G15:G24" si="3">F15*1.2952</f>
        <v>106.81514399999999</v>
      </c>
      <c r="H15" s="32">
        <f>IF($E15=0,0,ROUND($E15*$G15,2))</f>
        <v>28356.43</v>
      </c>
      <c r="I15" s="110"/>
    </row>
    <row r="16" spans="1:12" ht="36" x14ac:dyDescent="0.2">
      <c r="A16" s="55" t="s">
        <v>47</v>
      </c>
      <c r="B16" s="31" t="s">
        <v>51</v>
      </c>
      <c r="C16" s="57" t="s">
        <v>42</v>
      </c>
      <c r="D16" s="21" t="s">
        <v>27</v>
      </c>
      <c r="E16" s="22">
        <f>E14*0.08</f>
        <v>124.928</v>
      </c>
      <c r="F16" s="22">
        <v>119.46</v>
      </c>
      <c r="G16" s="75">
        <f t="shared" si="3"/>
        <v>154.72459199999997</v>
      </c>
      <c r="H16" s="32">
        <f t="shared" ref="H16:H20" si="4">IF($E16=0,0,ROUND($E16*$G16,2))</f>
        <v>19329.43</v>
      </c>
      <c r="I16" s="110"/>
    </row>
    <row r="17" spans="1:9" ht="36" x14ac:dyDescent="0.2">
      <c r="A17" s="55" t="s">
        <v>48</v>
      </c>
      <c r="B17" s="31" t="s">
        <v>52</v>
      </c>
      <c r="C17" s="57" t="s">
        <v>43</v>
      </c>
      <c r="D17" s="21" t="s">
        <v>56</v>
      </c>
      <c r="E17" s="22">
        <f>(E15+E16)*1.7*10</f>
        <v>6636.7999999999993</v>
      </c>
      <c r="F17" s="22">
        <v>1.82</v>
      </c>
      <c r="G17" s="75">
        <f t="shared" si="3"/>
        <v>2.3572639999999998</v>
      </c>
      <c r="H17" s="32">
        <f t="shared" si="4"/>
        <v>15644.69</v>
      </c>
      <c r="I17" s="110"/>
    </row>
    <row r="18" spans="1:9" ht="12.75" customHeight="1" x14ac:dyDescent="0.2">
      <c r="A18" s="55">
        <v>560400</v>
      </c>
      <c r="B18" s="31" t="s">
        <v>53</v>
      </c>
      <c r="C18" s="58" t="s">
        <v>44</v>
      </c>
      <c r="D18" s="21" t="s">
        <v>21</v>
      </c>
      <c r="E18" s="22">
        <f>E14</f>
        <v>1561.6</v>
      </c>
      <c r="F18" s="22">
        <v>0.47</v>
      </c>
      <c r="G18" s="75">
        <f t="shared" si="3"/>
        <v>0.60874399999999995</v>
      </c>
      <c r="H18" s="32">
        <f t="shared" si="4"/>
        <v>950.61</v>
      </c>
      <c r="I18" s="110"/>
    </row>
    <row r="19" spans="1:9" ht="12.75" customHeight="1" x14ac:dyDescent="0.2">
      <c r="A19" s="55">
        <v>589100</v>
      </c>
      <c r="B19" s="31" t="s">
        <v>60</v>
      </c>
      <c r="C19" s="58" t="s">
        <v>59</v>
      </c>
      <c r="D19" s="21" t="s">
        <v>61</v>
      </c>
      <c r="E19" s="22">
        <v>1.87</v>
      </c>
      <c r="F19" s="22">
        <v>5937.37</v>
      </c>
      <c r="G19" s="75">
        <f t="shared" si="3"/>
        <v>7690.0816239999995</v>
      </c>
      <c r="H19" s="32">
        <f t="shared" si="4"/>
        <v>14380.45</v>
      </c>
      <c r="I19" s="110"/>
    </row>
    <row r="20" spans="1:9" ht="36" x14ac:dyDescent="0.2">
      <c r="A20" s="86" t="s">
        <v>49</v>
      </c>
      <c r="B20" s="31" t="s">
        <v>54</v>
      </c>
      <c r="C20" s="58" t="s">
        <v>45</v>
      </c>
      <c r="D20" s="21" t="s">
        <v>27</v>
      </c>
      <c r="E20" s="22">
        <f>E18*0.04</f>
        <v>62.463999999999999</v>
      </c>
      <c r="F20" s="22">
        <v>1260.71</v>
      </c>
      <c r="G20" s="75">
        <f t="shared" si="3"/>
        <v>1632.871592</v>
      </c>
      <c r="H20" s="32">
        <f t="shared" si="4"/>
        <v>101995.69</v>
      </c>
      <c r="I20" s="110"/>
    </row>
    <row r="21" spans="1:9" ht="36" x14ac:dyDescent="0.2">
      <c r="A21" s="86" t="s">
        <v>48</v>
      </c>
      <c r="B21" s="31" t="s">
        <v>55</v>
      </c>
      <c r="C21" s="58" t="s">
        <v>43</v>
      </c>
      <c r="D21" s="21" t="s">
        <v>56</v>
      </c>
      <c r="E21" s="22">
        <f>E20*2.54*45</f>
        <v>7139.6351999999997</v>
      </c>
      <c r="F21" s="22">
        <v>1.82</v>
      </c>
      <c r="G21" s="75">
        <f t="shared" si="3"/>
        <v>2.3572639999999998</v>
      </c>
      <c r="H21" s="32">
        <f>IF($E21=0,0,ROUND($E21*$G21,2))</f>
        <v>16830.009999999998</v>
      </c>
      <c r="I21" s="110"/>
    </row>
    <row r="22" spans="1:9" ht="36" x14ac:dyDescent="0.2">
      <c r="A22" s="55">
        <v>96396</v>
      </c>
      <c r="B22" s="31" t="s">
        <v>63</v>
      </c>
      <c r="C22" s="58" t="s">
        <v>42</v>
      </c>
      <c r="D22" s="21" t="s">
        <v>27</v>
      </c>
      <c r="E22" s="22">
        <f>539.51*0.05</f>
        <v>26.9755</v>
      </c>
      <c r="F22" s="22">
        <v>115.85</v>
      </c>
      <c r="G22" s="75">
        <f t="shared" si="3"/>
        <v>150.04891999999998</v>
      </c>
      <c r="H22" s="32">
        <f>IF($E22=0,0,ROUND($E22*$G22,2))</f>
        <v>4047.64</v>
      </c>
      <c r="I22" s="110"/>
    </row>
    <row r="23" spans="1:9" ht="36" x14ac:dyDescent="0.2">
      <c r="A23" s="86" t="s">
        <v>48</v>
      </c>
      <c r="B23" s="31" t="s">
        <v>64</v>
      </c>
      <c r="C23" s="58" t="s">
        <v>43</v>
      </c>
      <c r="D23" s="21" t="s">
        <v>56</v>
      </c>
      <c r="E23" s="22">
        <f>E22*1.7*10</f>
        <v>458.58350000000002</v>
      </c>
      <c r="F23" s="22">
        <v>1.82</v>
      </c>
      <c r="G23" s="75">
        <f t="shared" si="3"/>
        <v>2.3572639999999998</v>
      </c>
      <c r="H23" s="32">
        <f t="shared" ref="H23" si="5">IF($E23=0,0,ROUND($E23*$G23,2))</f>
        <v>1081</v>
      </c>
      <c r="I23" s="110"/>
    </row>
    <row r="24" spans="1:9" ht="24.75" thickBot="1" x14ac:dyDescent="0.25">
      <c r="A24" s="84">
        <v>100576</v>
      </c>
      <c r="B24" s="85" t="s">
        <v>66</v>
      </c>
      <c r="C24" s="68" t="s">
        <v>38</v>
      </c>
      <c r="D24" s="33" t="s">
        <v>21</v>
      </c>
      <c r="E24" s="34">
        <v>539.51</v>
      </c>
      <c r="F24" s="34">
        <v>2.4900000000000002</v>
      </c>
      <c r="G24" s="76">
        <f t="shared" si="3"/>
        <v>3.2250480000000001</v>
      </c>
      <c r="H24" s="35">
        <f>IF($E24=0,0,ROUND($E24*$G24,2))</f>
        <v>1739.95</v>
      </c>
      <c r="I24" s="111"/>
    </row>
    <row r="25" spans="1:9" ht="15.75" thickBot="1" x14ac:dyDescent="0.25">
      <c r="A25" s="71"/>
      <c r="B25" s="59"/>
      <c r="C25" s="100" t="s">
        <v>73</v>
      </c>
      <c r="D25" s="100"/>
      <c r="E25" s="100"/>
      <c r="F25" s="100"/>
      <c r="G25" s="100"/>
      <c r="H25" s="101"/>
      <c r="I25" s="23">
        <f>I7+I13</f>
        <v>376623.6614275648</v>
      </c>
    </row>
    <row r="26" spans="1:9" ht="15.75" thickBot="1" x14ac:dyDescent="0.25">
      <c r="A26" s="71"/>
      <c r="B26" s="59"/>
      <c r="C26" s="100" t="s">
        <v>71</v>
      </c>
      <c r="D26" s="100"/>
      <c r="E26" s="100"/>
      <c r="F26" s="100"/>
      <c r="G26" s="100"/>
      <c r="H26" s="101"/>
      <c r="I26" s="23">
        <f>I7</f>
        <v>167231.5264707648</v>
      </c>
    </row>
    <row r="27" spans="1:9" ht="15.75" thickBot="1" x14ac:dyDescent="0.25">
      <c r="C27" s="100" t="s">
        <v>72</v>
      </c>
      <c r="D27" s="100"/>
      <c r="E27" s="100"/>
      <c r="F27" s="100"/>
      <c r="G27" s="100"/>
      <c r="H27" s="101"/>
      <c r="I27" s="23">
        <f>I13</f>
        <v>209392.13495680003</v>
      </c>
    </row>
    <row r="28" spans="1:9" ht="15" customHeight="1" x14ac:dyDescent="0.2">
      <c r="A28" s="103"/>
      <c r="B28" s="103"/>
      <c r="C28" s="103"/>
      <c r="D28" s="103"/>
      <c r="E28" s="103"/>
      <c r="F28" s="103"/>
      <c r="G28" s="103"/>
      <c r="H28" s="103"/>
      <c r="I28" s="103"/>
    </row>
    <row r="29" spans="1:9" x14ac:dyDescent="0.2">
      <c r="B29" s="78"/>
      <c r="C29" s="78"/>
      <c r="D29" s="78"/>
      <c r="E29" s="78"/>
      <c r="F29" s="78"/>
      <c r="G29" s="78"/>
      <c r="H29" s="78"/>
      <c r="I29" s="78"/>
    </row>
    <row r="30" spans="1:9" x14ac:dyDescent="0.2">
      <c r="B30" s="78"/>
      <c r="C30" s="78"/>
      <c r="D30" s="78"/>
      <c r="E30" s="78"/>
      <c r="F30" s="78"/>
      <c r="G30" s="78"/>
      <c r="H30" s="78"/>
      <c r="I30" s="78"/>
    </row>
    <row r="31" spans="1:9" x14ac:dyDescent="0.2">
      <c r="B31" s="78"/>
      <c r="C31" s="78"/>
      <c r="D31" s="78"/>
      <c r="E31" s="78"/>
      <c r="F31" s="78"/>
      <c r="G31" s="78"/>
      <c r="H31" s="78"/>
      <c r="I31" s="78"/>
    </row>
    <row r="32" spans="1:9" x14ac:dyDescent="0.2">
      <c r="B32" s="78"/>
      <c r="C32" s="78"/>
      <c r="D32" s="78"/>
      <c r="E32" s="78"/>
      <c r="F32" s="78"/>
      <c r="G32" s="78"/>
      <c r="H32" s="78"/>
      <c r="I32" s="78"/>
    </row>
    <row r="33" spans="2:9" x14ac:dyDescent="0.2">
      <c r="B33" s="103"/>
      <c r="C33" s="103"/>
      <c r="D33" s="103"/>
      <c r="E33" s="103"/>
      <c r="F33" s="103"/>
      <c r="G33" s="103"/>
      <c r="H33" s="103"/>
      <c r="I33" s="103"/>
    </row>
    <row r="34" spans="2:9" x14ac:dyDescent="0.2">
      <c r="B34" s="102" t="s">
        <v>31</v>
      </c>
      <c r="C34" s="102"/>
      <c r="D34" s="102"/>
      <c r="E34" s="102"/>
      <c r="F34" s="102"/>
      <c r="G34" s="102"/>
      <c r="H34" s="102"/>
      <c r="I34" s="102"/>
    </row>
    <row r="35" spans="2:9" x14ac:dyDescent="0.2">
      <c r="B35" s="103" t="s">
        <v>32</v>
      </c>
      <c r="C35" s="103"/>
      <c r="D35" s="103"/>
      <c r="E35" s="103"/>
      <c r="F35" s="103"/>
      <c r="G35" s="103"/>
      <c r="H35" s="103"/>
      <c r="I35" s="103"/>
    </row>
    <row r="36" spans="2:9" x14ac:dyDescent="0.2">
      <c r="B36" s="103" t="s">
        <v>33</v>
      </c>
      <c r="C36" s="103"/>
      <c r="D36" s="103"/>
      <c r="E36" s="103"/>
      <c r="F36" s="103"/>
      <c r="G36" s="103"/>
      <c r="H36" s="103"/>
      <c r="I36" s="103"/>
    </row>
  </sheetData>
  <mergeCells count="23">
    <mergeCell ref="B1:I1"/>
    <mergeCell ref="C3:G3"/>
    <mergeCell ref="A4:A5"/>
    <mergeCell ref="B4:B5"/>
    <mergeCell ref="C4:C5"/>
    <mergeCell ref="D4:D5"/>
    <mergeCell ref="E4:E5"/>
    <mergeCell ref="F4:I4"/>
    <mergeCell ref="B36:C36"/>
    <mergeCell ref="D36:I36"/>
    <mergeCell ref="C6:E6"/>
    <mergeCell ref="I8:I12"/>
    <mergeCell ref="I14:I24"/>
    <mergeCell ref="A28:I28"/>
    <mergeCell ref="B33:C33"/>
    <mergeCell ref="D33:I33"/>
    <mergeCell ref="C25:H25"/>
    <mergeCell ref="C26:H26"/>
    <mergeCell ref="C27:H27"/>
    <mergeCell ref="B34:C34"/>
    <mergeCell ref="D34:I34"/>
    <mergeCell ref="B35:C35"/>
    <mergeCell ref="D35:I3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>
      <selection activeCell="R10" sqref="R10"/>
    </sheetView>
  </sheetViews>
  <sheetFormatPr defaultRowHeight="15" x14ac:dyDescent="0.25"/>
  <cols>
    <col min="1" max="1" width="5.85546875" customWidth="1"/>
    <col min="2" max="2" width="30.140625" customWidth="1"/>
    <col min="3" max="3" width="12.28515625" customWidth="1"/>
    <col min="4" max="4" width="3.5703125" customWidth="1"/>
    <col min="5" max="8" width="13.42578125" customWidth="1"/>
    <col min="9" max="9" width="8.140625" customWidth="1"/>
    <col min="10" max="10" width="8.28515625" bestFit="1" customWidth="1"/>
  </cols>
  <sheetData>
    <row r="1" spans="1:10" ht="25.5" thickBot="1" x14ac:dyDescent="0.3">
      <c r="A1" s="134" t="s">
        <v>8</v>
      </c>
      <c r="B1" s="135"/>
      <c r="C1" s="135"/>
      <c r="D1" s="135"/>
      <c r="E1" s="135"/>
      <c r="F1" s="135"/>
      <c r="G1" s="135"/>
      <c r="H1" s="135"/>
      <c r="I1" s="135"/>
      <c r="J1" s="136"/>
    </row>
    <row r="2" spans="1:10" ht="21.75" customHeight="1" thickBot="1" x14ac:dyDescent="0.4">
      <c r="A2" s="142" t="s">
        <v>65</v>
      </c>
      <c r="B2" s="142"/>
      <c r="C2" s="142"/>
      <c r="D2" s="142"/>
      <c r="E2" s="142"/>
      <c r="F2" s="142"/>
      <c r="G2" s="142"/>
      <c r="H2" s="142"/>
      <c r="I2" s="142"/>
      <c r="J2" s="142"/>
    </row>
    <row r="3" spans="1:10" ht="21.75" customHeight="1" thickBot="1" x14ac:dyDescent="0.45">
      <c r="A3" s="137" t="s">
        <v>29</v>
      </c>
      <c r="B3" s="139" t="s">
        <v>18</v>
      </c>
      <c r="C3" s="83" t="s">
        <v>9</v>
      </c>
      <c r="D3" s="4"/>
      <c r="E3" s="140" t="s">
        <v>10</v>
      </c>
      <c r="F3" s="141"/>
      <c r="G3" s="141"/>
      <c r="H3" s="141"/>
      <c r="I3" s="25" t="s">
        <v>11</v>
      </c>
      <c r="J3" s="15" t="s">
        <v>12</v>
      </c>
    </row>
    <row r="4" spans="1:10" ht="21.75" customHeight="1" thickBot="1" x14ac:dyDescent="0.45">
      <c r="A4" s="138"/>
      <c r="B4" s="139"/>
      <c r="C4" s="83" t="s">
        <v>17</v>
      </c>
      <c r="D4" s="4"/>
      <c r="E4" s="5">
        <v>30</v>
      </c>
      <c r="F4" s="5">
        <v>60</v>
      </c>
      <c r="G4" s="5">
        <v>90</v>
      </c>
      <c r="H4" s="5">
        <v>120</v>
      </c>
      <c r="I4" s="25" t="s">
        <v>13</v>
      </c>
      <c r="J4" s="15" t="s">
        <v>14</v>
      </c>
    </row>
    <row r="5" spans="1:10" ht="19.5" customHeight="1" x14ac:dyDescent="0.25">
      <c r="A5" s="128" t="s">
        <v>20</v>
      </c>
      <c r="B5" s="147" t="str">
        <f>'ESTRADA VILA RURAL (3)'!C7</f>
        <v>CERCA - LOTE 01</v>
      </c>
      <c r="C5" s="149">
        <f>'ESTRADA VILA RURAL (3)'!I7</f>
        <v>167231.5264707648</v>
      </c>
      <c r="D5" s="11" t="s">
        <v>15</v>
      </c>
      <c r="E5" s="26">
        <f>E6*C5</f>
        <v>41807.881617691201</v>
      </c>
      <c r="F5" s="26">
        <f>F6*C5</f>
        <v>41807.881617691201</v>
      </c>
      <c r="G5" s="26">
        <f>G6*C5</f>
        <v>41807.881617691201</v>
      </c>
      <c r="H5" s="26">
        <f>H6*C5</f>
        <v>41807.881617691201</v>
      </c>
      <c r="I5" s="151">
        <f>C5/J5</f>
        <v>0.44402820002568549</v>
      </c>
      <c r="J5" s="143">
        <f>'ESTRADA VILA RURAL (3)'!I25</f>
        <v>376623.6614275648</v>
      </c>
    </row>
    <row r="6" spans="1:10" ht="29.25" customHeight="1" x14ac:dyDescent="0.25">
      <c r="A6" s="129"/>
      <c r="B6" s="148"/>
      <c r="C6" s="150"/>
      <c r="D6" s="12" t="s">
        <v>16</v>
      </c>
      <c r="E6" s="27">
        <v>0.25</v>
      </c>
      <c r="F6" s="27">
        <v>0.25</v>
      </c>
      <c r="G6" s="27">
        <v>0.25</v>
      </c>
      <c r="H6" s="27">
        <v>0.25</v>
      </c>
      <c r="I6" s="152"/>
      <c r="J6" s="144"/>
    </row>
    <row r="7" spans="1:10" ht="19.5" customHeight="1" x14ac:dyDescent="0.25">
      <c r="A7" s="128" t="s">
        <v>23</v>
      </c>
      <c r="B7" s="130" t="str">
        <f>'ESTRADA VILA RURAL (3)'!C13</f>
        <v>PAVIMENTO - LOTE 02</v>
      </c>
      <c r="C7" s="132">
        <f>'ESTRADA VILA RURAL (3)'!I13</f>
        <v>209392.13495680003</v>
      </c>
      <c r="D7" s="13" t="s">
        <v>15</v>
      </c>
      <c r="E7" s="26">
        <f>E8*C7</f>
        <v>52348.033739200007</v>
      </c>
      <c r="F7" s="26">
        <f>F8*C7</f>
        <v>52348.033739200007</v>
      </c>
      <c r="G7" s="26">
        <f>G8*C7</f>
        <v>52348.033739200007</v>
      </c>
      <c r="H7" s="26">
        <f>H8*C7</f>
        <v>52348.033739200007</v>
      </c>
      <c r="I7" s="146">
        <f>C7/J5</f>
        <v>0.55597179997431456</v>
      </c>
      <c r="J7" s="144"/>
    </row>
    <row r="8" spans="1:10" ht="48.75" customHeight="1" thickBot="1" x14ac:dyDescent="0.3">
      <c r="A8" s="129"/>
      <c r="B8" s="131"/>
      <c r="C8" s="133"/>
      <c r="D8" s="12" t="s">
        <v>16</v>
      </c>
      <c r="E8" s="28">
        <v>0.25</v>
      </c>
      <c r="F8" s="28">
        <v>0.25</v>
      </c>
      <c r="G8" s="28">
        <v>0.25</v>
      </c>
      <c r="H8" s="28">
        <v>0.25</v>
      </c>
      <c r="I8" s="146"/>
      <c r="J8" s="145"/>
    </row>
    <row r="9" spans="1:10" ht="29.25" customHeight="1" x14ac:dyDescent="0.3">
      <c r="A9" s="155" t="s">
        <v>74</v>
      </c>
      <c r="B9" s="155"/>
      <c r="C9" s="155"/>
      <c r="D9" s="9" t="s">
        <v>15</v>
      </c>
      <c r="E9" s="29">
        <v>38380.521388280002</v>
      </c>
      <c r="F9" s="29">
        <v>38380.521388280002</v>
      </c>
      <c r="G9" s="29">
        <v>38380.521388280002</v>
      </c>
      <c r="H9" s="98">
        <v>38380.521388280002</v>
      </c>
      <c r="I9" s="6"/>
    </row>
    <row r="10" spans="1:10" ht="29.25" customHeight="1" thickBot="1" x14ac:dyDescent="0.35">
      <c r="A10" s="156"/>
      <c r="B10" s="156"/>
      <c r="C10" s="156"/>
      <c r="D10" s="10" t="s">
        <v>16</v>
      </c>
      <c r="E10" s="30">
        <v>0.25</v>
      </c>
      <c r="F10" s="30">
        <v>0.25</v>
      </c>
      <c r="G10" s="30">
        <v>0.25</v>
      </c>
      <c r="H10" s="99">
        <v>0.25</v>
      </c>
      <c r="I10" s="82"/>
    </row>
    <row r="11" spans="1:10" ht="29.25" customHeight="1" x14ac:dyDescent="0.3">
      <c r="A11" s="157" t="s">
        <v>75</v>
      </c>
      <c r="B11" s="155"/>
      <c r="C11" s="158"/>
      <c r="D11" s="93" t="s">
        <v>15</v>
      </c>
      <c r="E11" s="94">
        <v>55775.394979999997</v>
      </c>
      <c r="F11" s="94">
        <v>55775.394979999997</v>
      </c>
      <c r="G11" s="94">
        <v>55775.394979999997</v>
      </c>
      <c r="H11" s="95">
        <v>55775.394979999997</v>
      </c>
      <c r="I11" s="7"/>
    </row>
    <row r="12" spans="1:10" ht="29.25" customHeight="1" thickBot="1" x14ac:dyDescent="0.35">
      <c r="A12" s="159"/>
      <c r="B12" s="160"/>
      <c r="C12" s="161"/>
      <c r="D12" s="10" t="s">
        <v>16</v>
      </c>
      <c r="E12" s="96">
        <v>0.25</v>
      </c>
      <c r="F12" s="96">
        <v>0.25</v>
      </c>
      <c r="G12" s="96">
        <v>0.25</v>
      </c>
      <c r="H12" s="97">
        <v>0.25</v>
      </c>
      <c r="I12" s="82"/>
    </row>
    <row r="13" spans="1:10" ht="12.75" customHeight="1" x14ac:dyDescent="0.3">
      <c r="A13" s="81"/>
      <c r="B13" s="81"/>
      <c r="C13" s="81"/>
      <c r="D13" s="16"/>
      <c r="E13" s="17"/>
      <c r="F13" s="17"/>
      <c r="G13" s="17"/>
      <c r="H13" s="17"/>
      <c r="I13" s="82"/>
    </row>
    <row r="14" spans="1:10" ht="15.75" x14ac:dyDescent="0.3">
      <c r="A14" s="162" t="s">
        <v>69</v>
      </c>
      <c r="B14" s="162"/>
      <c r="C14" s="162"/>
      <c r="D14" s="162"/>
      <c r="E14" s="162"/>
      <c r="F14" s="162"/>
      <c r="G14" s="162"/>
      <c r="H14" s="162"/>
      <c r="I14" s="162"/>
      <c r="J14" s="162"/>
    </row>
    <row r="15" spans="1:10" ht="15.75" x14ac:dyDescent="0.3">
      <c r="A15" s="82"/>
      <c r="B15" s="82"/>
      <c r="C15" s="82"/>
      <c r="D15" s="82"/>
      <c r="E15" s="82"/>
      <c r="F15" s="82"/>
      <c r="G15" s="82"/>
      <c r="H15" s="82"/>
      <c r="I15" s="82"/>
      <c r="J15" s="82"/>
    </row>
    <row r="16" spans="1:10" ht="15.75" x14ac:dyDescent="0.3">
      <c r="A16" s="8"/>
      <c r="B16" s="162"/>
      <c r="C16" s="162"/>
      <c r="D16" s="162"/>
      <c r="E16" s="162"/>
      <c r="F16" s="162"/>
      <c r="G16" s="162"/>
      <c r="H16" s="162"/>
      <c r="I16" s="162"/>
      <c r="J16" s="162"/>
    </row>
    <row r="17" spans="1:10" ht="15.75" x14ac:dyDescent="0.3">
      <c r="A17" s="8"/>
      <c r="B17" s="154"/>
      <c r="C17" s="154"/>
      <c r="D17" s="154"/>
      <c r="E17" s="154"/>
      <c r="F17" s="154"/>
      <c r="G17" s="154"/>
      <c r="H17" s="154"/>
      <c r="I17" s="154"/>
      <c r="J17" s="154"/>
    </row>
    <row r="18" spans="1:10" ht="15.75" x14ac:dyDescent="0.3">
      <c r="A18" s="8"/>
      <c r="B18" s="154"/>
      <c r="C18" s="154"/>
      <c r="D18" s="154"/>
      <c r="E18" s="154"/>
      <c r="F18" s="154"/>
      <c r="G18" s="154"/>
      <c r="H18" s="154"/>
      <c r="I18" s="154"/>
      <c r="J18" s="154"/>
    </row>
    <row r="19" spans="1:10" x14ac:dyDescent="0.25">
      <c r="B19" s="153"/>
      <c r="C19" s="153"/>
      <c r="D19" s="153"/>
      <c r="E19" s="153"/>
      <c r="F19" s="153"/>
      <c r="G19" s="153"/>
      <c r="H19" s="153"/>
      <c r="I19" s="153"/>
      <c r="J19" s="153"/>
    </row>
  </sheetData>
  <mergeCells count="25">
    <mergeCell ref="B19:D19"/>
    <mergeCell ref="E19:J19"/>
    <mergeCell ref="A14:J14"/>
    <mergeCell ref="B16:D16"/>
    <mergeCell ref="E16:J16"/>
    <mergeCell ref="B17:D17"/>
    <mergeCell ref="E17:J17"/>
    <mergeCell ref="B18:D18"/>
    <mergeCell ref="E18:J18"/>
    <mergeCell ref="A7:A8"/>
    <mergeCell ref="B7:B8"/>
    <mergeCell ref="C7:C8"/>
    <mergeCell ref="I7:I8"/>
    <mergeCell ref="A9:C10"/>
    <mergeCell ref="A11:C12"/>
    <mergeCell ref="A1:J1"/>
    <mergeCell ref="A2:J2"/>
    <mergeCell ref="A3:A4"/>
    <mergeCell ref="B3:B4"/>
    <mergeCell ref="E3:H3"/>
    <mergeCell ref="A5:A6"/>
    <mergeCell ref="B5:B6"/>
    <mergeCell ref="C5:C6"/>
    <mergeCell ref="I5:I6"/>
    <mergeCell ref="J5:J8"/>
  </mergeCells>
  <printOptions horizontalCentered="1"/>
  <pageMargins left="1.1811023622047245" right="2.1259842519685042" top="1.1811023622047245" bottom="0.59055118110236227" header="0.31496062992125984" footer="0.31496062992125984"/>
  <pageSetup paperSize="9" scale="7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>
      <selection activeCell="A10" sqref="A1:J10"/>
    </sheetView>
  </sheetViews>
  <sheetFormatPr defaultRowHeight="15" x14ac:dyDescent="0.25"/>
  <cols>
    <col min="1" max="1" width="5.85546875" customWidth="1"/>
    <col min="2" max="2" width="30.140625" customWidth="1"/>
    <col min="3" max="3" width="12.28515625" customWidth="1"/>
    <col min="4" max="4" width="3.5703125" customWidth="1"/>
    <col min="5" max="8" width="13.42578125" customWidth="1"/>
    <col min="9" max="9" width="8.140625" customWidth="1"/>
    <col min="10" max="10" width="8.28515625" bestFit="1" customWidth="1"/>
  </cols>
  <sheetData>
    <row r="1" spans="1:10" ht="25.5" thickBot="1" x14ac:dyDescent="0.3">
      <c r="A1" s="134" t="s">
        <v>8</v>
      </c>
      <c r="B1" s="135"/>
      <c r="C1" s="135"/>
      <c r="D1" s="135"/>
      <c r="E1" s="135"/>
      <c r="F1" s="135"/>
      <c r="G1" s="135"/>
      <c r="H1" s="135"/>
      <c r="I1" s="135"/>
      <c r="J1" s="136"/>
    </row>
    <row r="2" spans="1:10" ht="21.75" customHeight="1" thickBot="1" x14ac:dyDescent="0.4">
      <c r="A2" s="142" t="s">
        <v>65</v>
      </c>
      <c r="B2" s="142"/>
      <c r="C2" s="142"/>
      <c r="D2" s="142"/>
      <c r="E2" s="142"/>
      <c r="F2" s="142"/>
      <c r="G2" s="142"/>
      <c r="H2" s="142"/>
      <c r="I2" s="142"/>
      <c r="J2" s="142"/>
    </row>
    <row r="3" spans="1:10" ht="21.75" customHeight="1" thickBot="1" x14ac:dyDescent="0.45">
      <c r="A3" s="137" t="s">
        <v>29</v>
      </c>
      <c r="B3" s="139" t="s">
        <v>18</v>
      </c>
      <c r="C3" s="83" t="s">
        <v>9</v>
      </c>
      <c r="D3" s="4"/>
      <c r="E3" s="140" t="s">
        <v>10</v>
      </c>
      <c r="F3" s="141"/>
      <c r="G3" s="141"/>
      <c r="H3" s="141"/>
      <c r="I3" s="25" t="s">
        <v>11</v>
      </c>
      <c r="J3" s="15" t="s">
        <v>12</v>
      </c>
    </row>
    <row r="4" spans="1:10" ht="21.75" customHeight="1" thickBot="1" x14ac:dyDescent="0.45">
      <c r="A4" s="138"/>
      <c r="B4" s="139"/>
      <c r="C4" s="83" t="s">
        <v>17</v>
      </c>
      <c r="D4" s="4"/>
      <c r="E4" s="5">
        <v>30</v>
      </c>
      <c r="F4" s="5">
        <v>60</v>
      </c>
      <c r="G4" s="5">
        <v>90</v>
      </c>
      <c r="H4" s="5">
        <v>120</v>
      </c>
      <c r="I4" s="25" t="s">
        <v>13</v>
      </c>
      <c r="J4" s="15" t="s">
        <v>14</v>
      </c>
    </row>
    <row r="5" spans="1:10" ht="50.25" customHeight="1" x14ac:dyDescent="0.25">
      <c r="A5" s="128" t="s">
        <v>23</v>
      </c>
      <c r="B5" s="130" t="str">
        <f>'ESTRADA VILA RURAL (3)'!C13</f>
        <v>PAVIMENTO - LOTE 02</v>
      </c>
      <c r="C5" s="132">
        <f>'ESTRADA VILA RURAL (3)'!I13</f>
        <v>209392.13495680003</v>
      </c>
      <c r="D5" s="13" t="s">
        <v>15</v>
      </c>
      <c r="E5" s="26">
        <f>E6*C5</f>
        <v>52348.033739200007</v>
      </c>
      <c r="F5" s="26">
        <f>F6*C5</f>
        <v>52348.033739200007</v>
      </c>
      <c r="G5" s="26">
        <f>G6*C5</f>
        <v>52348.033739200007</v>
      </c>
      <c r="H5" s="26">
        <f>H6*C5</f>
        <v>52348.033739200007</v>
      </c>
      <c r="I5" s="146">
        <v>1</v>
      </c>
      <c r="J5" s="144">
        <f>C5</f>
        <v>209392.13495680003</v>
      </c>
    </row>
    <row r="6" spans="1:10" ht="75.75" customHeight="1" thickBot="1" x14ac:dyDescent="0.3">
      <c r="A6" s="129"/>
      <c r="B6" s="131"/>
      <c r="C6" s="133"/>
      <c r="D6" s="12" t="s">
        <v>16</v>
      </c>
      <c r="E6" s="28">
        <v>0.25</v>
      </c>
      <c r="F6" s="28">
        <v>0.25</v>
      </c>
      <c r="G6" s="28">
        <v>0.25</v>
      </c>
      <c r="H6" s="28">
        <v>0.25</v>
      </c>
      <c r="I6" s="146"/>
      <c r="J6" s="145"/>
    </row>
    <row r="7" spans="1:10" ht="29.25" customHeight="1" x14ac:dyDescent="0.3">
      <c r="A7" s="157" t="s">
        <v>75</v>
      </c>
      <c r="B7" s="155"/>
      <c r="C7" s="158"/>
      <c r="D7" s="93" t="s">
        <v>15</v>
      </c>
      <c r="E7" s="94">
        <v>55775.394979999997</v>
      </c>
      <c r="F7" s="94">
        <v>55775.394979999997</v>
      </c>
      <c r="G7" s="94">
        <v>55775.394979999997</v>
      </c>
      <c r="H7" s="95">
        <v>55775.394979999997</v>
      </c>
      <c r="I7" s="7"/>
    </row>
    <row r="8" spans="1:10" ht="29.25" customHeight="1" thickBot="1" x14ac:dyDescent="0.35">
      <c r="A8" s="159"/>
      <c r="B8" s="160"/>
      <c r="C8" s="161"/>
      <c r="D8" s="10" t="s">
        <v>16</v>
      </c>
      <c r="E8" s="96">
        <v>0.25</v>
      </c>
      <c r="F8" s="96">
        <v>0.25</v>
      </c>
      <c r="G8" s="96">
        <v>0.25</v>
      </c>
      <c r="H8" s="97">
        <v>0.25</v>
      </c>
      <c r="I8" s="82"/>
    </row>
    <row r="9" spans="1:10" ht="12.75" customHeight="1" x14ac:dyDescent="0.3">
      <c r="A9" s="81"/>
      <c r="B9" s="81"/>
      <c r="C9" s="81"/>
      <c r="D9" s="16"/>
      <c r="E9" s="17"/>
      <c r="F9" s="17"/>
      <c r="G9" s="17"/>
      <c r="H9" s="17"/>
      <c r="I9" s="82"/>
    </row>
    <row r="10" spans="1:10" ht="15.75" x14ac:dyDescent="0.3">
      <c r="A10" s="162" t="s">
        <v>69</v>
      </c>
      <c r="B10" s="162"/>
      <c r="C10" s="162"/>
      <c r="D10" s="162"/>
      <c r="E10" s="162"/>
      <c r="F10" s="162"/>
      <c r="G10" s="162"/>
      <c r="H10" s="162"/>
      <c r="I10" s="162"/>
      <c r="J10" s="162"/>
    </row>
    <row r="11" spans="1:10" ht="15.75" x14ac:dyDescent="0.3">
      <c r="A11" s="82"/>
      <c r="B11" s="82"/>
      <c r="C11" s="82"/>
      <c r="D11" s="82"/>
      <c r="E11" s="82"/>
      <c r="F11" s="82"/>
      <c r="G11" s="82"/>
      <c r="H11" s="82"/>
      <c r="I11" s="82"/>
      <c r="J11" s="82"/>
    </row>
    <row r="12" spans="1:10" ht="15.75" x14ac:dyDescent="0.3">
      <c r="A12" s="8"/>
      <c r="B12" s="162"/>
      <c r="C12" s="162"/>
      <c r="D12" s="162"/>
      <c r="E12" s="162"/>
      <c r="F12" s="162"/>
      <c r="G12" s="162"/>
      <c r="H12" s="162"/>
      <c r="I12" s="162"/>
      <c r="J12" s="162"/>
    </row>
    <row r="13" spans="1:10" ht="15.75" x14ac:dyDescent="0.3">
      <c r="A13" s="8"/>
      <c r="B13" s="154"/>
      <c r="C13" s="154"/>
      <c r="D13" s="154"/>
      <c r="E13" s="154"/>
      <c r="F13" s="154"/>
      <c r="G13" s="154"/>
      <c r="H13" s="154"/>
      <c r="I13" s="154"/>
      <c r="J13" s="154"/>
    </row>
    <row r="14" spans="1:10" ht="15.75" x14ac:dyDescent="0.3">
      <c r="A14" s="8"/>
      <c r="B14" s="154"/>
      <c r="C14" s="154"/>
      <c r="D14" s="154"/>
      <c r="E14" s="154"/>
      <c r="F14" s="154"/>
      <c r="G14" s="154"/>
      <c r="H14" s="154"/>
      <c r="I14" s="154"/>
      <c r="J14" s="154"/>
    </row>
    <row r="15" spans="1:10" x14ac:dyDescent="0.25">
      <c r="B15" s="153"/>
      <c r="C15" s="153"/>
      <c r="D15" s="153"/>
      <c r="E15" s="153"/>
      <c r="F15" s="153"/>
      <c r="G15" s="153"/>
      <c r="H15" s="153"/>
      <c r="I15" s="153"/>
      <c r="J15" s="153"/>
    </row>
  </sheetData>
  <mergeCells count="20">
    <mergeCell ref="B15:D15"/>
    <mergeCell ref="E15:J15"/>
    <mergeCell ref="A10:J10"/>
    <mergeCell ref="B12:D12"/>
    <mergeCell ref="E12:J12"/>
    <mergeCell ref="B13:D13"/>
    <mergeCell ref="E13:J13"/>
    <mergeCell ref="B14:D14"/>
    <mergeCell ref="E14:J14"/>
    <mergeCell ref="A5:A6"/>
    <mergeCell ref="B5:B6"/>
    <mergeCell ref="C5:C6"/>
    <mergeCell ref="I5:I6"/>
    <mergeCell ref="A7:C8"/>
    <mergeCell ref="A1:J1"/>
    <mergeCell ref="A2:J2"/>
    <mergeCell ref="A3:A4"/>
    <mergeCell ref="B3:B4"/>
    <mergeCell ref="E3:H3"/>
    <mergeCell ref="J5:J6"/>
  </mergeCells>
  <printOptions horizontalCentered="1"/>
  <pageMargins left="1.1811023622047245" right="2.1259842519685042" top="1.1811023622047245" bottom="0.59055118110236227" header="0.31496062992125984" footer="0.31496062992125984"/>
  <pageSetup paperSize="9" scale="7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"/>
  <dimension ref="A1:J15"/>
  <sheetViews>
    <sheetView workbookViewId="0">
      <selection activeCell="A10" sqref="A1:J10"/>
    </sheetView>
  </sheetViews>
  <sheetFormatPr defaultRowHeight="15" x14ac:dyDescent="0.25"/>
  <cols>
    <col min="1" max="1" width="5.85546875" customWidth="1"/>
    <col min="2" max="2" width="30.140625" customWidth="1"/>
    <col min="3" max="3" width="12.28515625" customWidth="1"/>
    <col min="4" max="4" width="3.5703125" customWidth="1"/>
    <col min="5" max="8" width="13.42578125" customWidth="1"/>
    <col min="9" max="9" width="8.140625" customWidth="1"/>
    <col min="10" max="10" width="8.28515625" bestFit="1" customWidth="1"/>
  </cols>
  <sheetData>
    <row r="1" spans="1:10" ht="25.5" thickBot="1" x14ac:dyDescent="0.3">
      <c r="A1" s="134" t="s">
        <v>8</v>
      </c>
      <c r="B1" s="135"/>
      <c r="C1" s="135"/>
      <c r="D1" s="135"/>
      <c r="E1" s="135"/>
      <c r="F1" s="135"/>
      <c r="G1" s="135"/>
      <c r="H1" s="135"/>
      <c r="I1" s="135"/>
      <c r="J1" s="136"/>
    </row>
    <row r="2" spans="1:10" ht="21.75" customHeight="1" thickBot="1" x14ac:dyDescent="0.4">
      <c r="A2" s="142" t="s">
        <v>65</v>
      </c>
      <c r="B2" s="142"/>
      <c r="C2" s="142"/>
      <c r="D2" s="142"/>
      <c r="E2" s="142"/>
      <c r="F2" s="142"/>
      <c r="G2" s="142"/>
      <c r="H2" s="142"/>
      <c r="I2" s="142"/>
      <c r="J2" s="142"/>
    </row>
    <row r="3" spans="1:10" ht="21.75" customHeight="1" thickBot="1" x14ac:dyDescent="0.45">
      <c r="A3" s="137" t="s">
        <v>29</v>
      </c>
      <c r="B3" s="139" t="s">
        <v>18</v>
      </c>
      <c r="C3" s="20" t="s">
        <v>9</v>
      </c>
      <c r="D3" s="4"/>
      <c r="E3" s="140" t="s">
        <v>10</v>
      </c>
      <c r="F3" s="141"/>
      <c r="G3" s="141"/>
      <c r="H3" s="141"/>
      <c r="I3" s="25" t="s">
        <v>11</v>
      </c>
      <c r="J3" s="15" t="s">
        <v>12</v>
      </c>
    </row>
    <row r="4" spans="1:10" ht="21.75" customHeight="1" thickBot="1" x14ac:dyDescent="0.45">
      <c r="A4" s="138"/>
      <c r="B4" s="139"/>
      <c r="C4" s="20" t="s">
        <v>17</v>
      </c>
      <c r="D4" s="4"/>
      <c r="E4" s="5">
        <v>30</v>
      </c>
      <c r="F4" s="5">
        <v>60</v>
      </c>
      <c r="G4" s="5">
        <v>90</v>
      </c>
      <c r="H4" s="5">
        <v>120</v>
      </c>
      <c r="I4" s="25" t="s">
        <v>13</v>
      </c>
      <c r="J4" s="15" t="s">
        <v>14</v>
      </c>
    </row>
    <row r="5" spans="1:10" ht="76.5" customHeight="1" x14ac:dyDescent="0.25">
      <c r="A5" s="128" t="s">
        <v>20</v>
      </c>
      <c r="B5" s="147" t="str">
        <f>'ESTRADA VILA RURAL (3)'!C7</f>
        <v>CERCA - LOTE 01</v>
      </c>
      <c r="C5" s="149">
        <f>'ESTRADA VILA RURAL (3)'!I7</f>
        <v>167231.5264707648</v>
      </c>
      <c r="D5" s="11" t="s">
        <v>15</v>
      </c>
      <c r="E5" s="26">
        <f>E6*C5</f>
        <v>41807.881617691201</v>
      </c>
      <c r="F5" s="26">
        <f>F6*C5</f>
        <v>41807.881617691201</v>
      </c>
      <c r="G5" s="26">
        <f>G6*C5</f>
        <v>41807.881617691201</v>
      </c>
      <c r="H5" s="26">
        <f>H6*C5</f>
        <v>41807.881617691201</v>
      </c>
      <c r="I5" s="151">
        <f>C5/J5</f>
        <v>1</v>
      </c>
      <c r="J5" s="143">
        <f>C5</f>
        <v>167231.5264707648</v>
      </c>
    </row>
    <row r="6" spans="1:10" ht="76.5" customHeight="1" thickBot="1" x14ac:dyDescent="0.3">
      <c r="A6" s="129"/>
      <c r="B6" s="148"/>
      <c r="C6" s="150"/>
      <c r="D6" s="12" t="s">
        <v>16</v>
      </c>
      <c r="E6" s="27">
        <v>0.25</v>
      </c>
      <c r="F6" s="27">
        <v>0.25</v>
      </c>
      <c r="G6" s="27">
        <v>0.25</v>
      </c>
      <c r="H6" s="27">
        <v>0.25</v>
      </c>
      <c r="I6" s="152"/>
      <c r="J6" s="145"/>
    </row>
    <row r="7" spans="1:10" ht="29.25" customHeight="1" x14ac:dyDescent="0.3">
      <c r="A7" s="155" t="s">
        <v>74</v>
      </c>
      <c r="B7" s="155"/>
      <c r="C7" s="155"/>
      <c r="D7" s="9" t="s">
        <v>15</v>
      </c>
      <c r="E7" s="29">
        <v>38380.521388280002</v>
      </c>
      <c r="F7" s="29">
        <v>38380.521388280002</v>
      </c>
      <c r="G7" s="29">
        <v>38380.521388280002</v>
      </c>
      <c r="H7" s="98">
        <v>38380.521388280002</v>
      </c>
      <c r="I7" s="6"/>
    </row>
    <row r="8" spans="1:10" ht="29.25" customHeight="1" thickBot="1" x14ac:dyDescent="0.35">
      <c r="A8" s="156"/>
      <c r="B8" s="156"/>
      <c r="C8" s="156"/>
      <c r="D8" s="10" t="s">
        <v>16</v>
      </c>
      <c r="E8" s="30">
        <v>0.25</v>
      </c>
      <c r="F8" s="30">
        <v>0.25</v>
      </c>
      <c r="G8" s="30">
        <v>0.25</v>
      </c>
      <c r="H8" s="99">
        <v>0.25</v>
      </c>
      <c r="I8" s="18"/>
    </row>
    <row r="9" spans="1:10" ht="12.75" customHeight="1" x14ac:dyDescent="0.3">
      <c r="A9" s="19"/>
      <c r="B9" s="19"/>
      <c r="C9" s="19"/>
      <c r="D9" s="16"/>
      <c r="E9" s="17"/>
      <c r="F9" s="17"/>
      <c r="G9" s="17"/>
      <c r="H9" s="17"/>
      <c r="I9" s="18"/>
    </row>
    <row r="10" spans="1:10" ht="15.75" x14ac:dyDescent="0.3">
      <c r="A10" s="162" t="s">
        <v>69</v>
      </c>
      <c r="B10" s="162"/>
      <c r="C10" s="162"/>
      <c r="D10" s="162"/>
      <c r="E10" s="162"/>
      <c r="F10" s="162"/>
      <c r="G10" s="162"/>
      <c r="H10" s="162"/>
      <c r="I10" s="162"/>
      <c r="J10" s="162"/>
    </row>
    <row r="11" spans="1:10" ht="15.75" x14ac:dyDescent="0.3">
      <c r="A11" s="24"/>
      <c r="B11" s="24"/>
      <c r="C11" s="24"/>
      <c r="D11" s="24"/>
      <c r="E11" s="24"/>
      <c r="F11" s="24"/>
      <c r="G11" s="24"/>
      <c r="H11" s="24"/>
      <c r="I11" s="24"/>
      <c r="J11" s="24"/>
    </row>
    <row r="12" spans="1:10" ht="15.75" x14ac:dyDescent="0.3">
      <c r="A12" s="8"/>
      <c r="B12" s="162"/>
      <c r="C12" s="162"/>
      <c r="D12" s="162"/>
      <c r="E12" s="162"/>
      <c r="F12" s="162"/>
      <c r="G12" s="162"/>
      <c r="H12" s="162"/>
      <c r="I12" s="162"/>
      <c r="J12" s="162"/>
    </row>
    <row r="13" spans="1:10" ht="15.75" x14ac:dyDescent="0.3">
      <c r="A13" s="8"/>
      <c r="B13" s="154"/>
      <c r="C13" s="154"/>
      <c r="D13" s="154"/>
      <c r="E13" s="154"/>
      <c r="F13" s="154"/>
      <c r="G13" s="154"/>
      <c r="H13" s="154"/>
      <c r="I13" s="154"/>
      <c r="J13" s="154"/>
    </row>
    <row r="14" spans="1:10" ht="15.75" x14ac:dyDescent="0.3">
      <c r="A14" s="8"/>
      <c r="B14" s="154"/>
      <c r="C14" s="154"/>
      <c r="D14" s="154"/>
      <c r="E14" s="154"/>
      <c r="F14" s="154"/>
      <c r="G14" s="154"/>
      <c r="H14" s="154"/>
      <c r="I14" s="154"/>
      <c r="J14" s="154"/>
    </row>
    <row r="15" spans="1:10" x14ac:dyDescent="0.25">
      <c r="B15" s="153"/>
      <c r="C15" s="153"/>
      <c r="D15" s="153"/>
      <c r="E15" s="153"/>
      <c r="F15" s="153"/>
      <c r="G15" s="153"/>
      <c r="H15" s="153"/>
      <c r="I15" s="153"/>
      <c r="J15" s="153"/>
    </row>
  </sheetData>
  <mergeCells count="20">
    <mergeCell ref="A7:C8"/>
    <mergeCell ref="A10:J10"/>
    <mergeCell ref="B12:D12"/>
    <mergeCell ref="E12:J12"/>
    <mergeCell ref="B15:D15"/>
    <mergeCell ref="E15:J15"/>
    <mergeCell ref="B13:D13"/>
    <mergeCell ref="E13:J13"/>
    <mergeCell ref="B14:D14"/>
    <mergeCell ref="E14:J14"/>
    <mergeCell ref="A5:A6"/>
    <mergeCell ref="A1:J1"/>
    <mergeCell ref="A3:A4"/>
    <mergeCell ref="B3:B4"/>
    <mergeCell ref="E3:H3"/>
    <mergeCell ref="A2:J2"/>
    <mergeCell ref="J5:J6"/>
    <mergeCell ref="B5:B6"/>
    <mergeCell ref="C5:C6"/>
    <mergeCell ref="I5:I6"/>
  </mergeCells>
  <printOptions horizontalCentered="1"/>
  <pageMargins left="1.1811023622047245" right="2.1259842519685042" top="1.1811023622047245" bottom="0.59055118110236227" header="0.31496062992125984" footer="0.31496062992125984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45</vt:i4>
      </vt:variant>
    </vt:vector>
  </HeadingPairs>
  <TitlesOfParts>
    <vt:vector size="51" baseType="lpstr">
      <vt:lpstr>CERCA</vt:lpstr>
      <vt:lpstr>PAVIMENTO</vt:lpstr>
      <vt:lpstr>ESTRADA VILA RURAL (3)</vt:lpstr>
      <vt:lpstr>CRONO LOTE 01 (3)</vt:lpstr>
      <vt:lpstr>CRONO LOTE 02</vt:lpstr>
      <vt:lpstr>CRONO LOTE 01</vt:lpstr>
      <vt:lpstr>CERCA!Area_de_impressao</vt:lpstr>
      <vt:lpstr>'ESTRADA VILA RURAL (3)'!Area_de_impressao</vt:lpstr>
      <vt:lpstr>PAVIMENTO!Area_de_impressao</vt:lpstr>
      <vt:lpstr>CERCA!DadosExternos15_1</vt:lpstr>
      <vt:lpstr>'ESTRADA VILA RURAL (3)'!DadosExternos15_1</vt:lpstr>
      <vt:lpstr>PAVIMENTO!DadosExternos15_1</vt:lpstr>
      <vt:lpstr>CERCA!DadosExternos15_3</vt:lpstr>
      <vt:lpstr>'ESTRADA VILA RURAL (3)'!DadosExternos15_3</vt:lpstr>
      <vt:lpstr>PAVIMENTO!DadosExternos15_3</vt:lpstr>
      <vt:lpstr>CERCA!DadosExternos16_1</vt:lpstr>
      <vt:lpstr>'ESTRADA VILA RURAL (3)'!DadosExternos16_1</vt:lpstr>
      <vt:lpstr>PAVIMENTO!DadosExternos16_1</vt:lpstr>
      <vt:lpstr>CERCA!DadosExternos16_3</vt:lpstr>
      <vt:lpstr>'ESTRADA VILA RURAL (3)'!DadosExternos16_3</vt:lpstr>
      <vt:lpstr>PAVIMENTO!DadosExternos16_3</vt:lpstr>
      <vt:lpstr>CERCA!DadosExternos17_1</vt:lpstr>
      <vt:lpstr>'ESTRADA VILA RURAL (3)'!DadosExternos17_1</vt:lpstr>
      <vt:lpstr>PAVIMENTO!DadosExternos17_1</vt:lpstr>
      <vt:lpstr>CERCA!DadosExternos17_3</vt:lpstr>
      <vt:lpstr>'ESTRADA VILA RURAL (3)'!DadosExternos17_3</vt:lpstr>
      <vt:lpstr>PAVIMENTO!DadosExternos17_3</vt:lpstr>
      <vt:lpstr>CERCA!DadosExternos18_1</vt:lpstr>
      <vt:lpstr>'ESTRADA VILA RURAL (3)'!DadosExternos18_1</vt:lpstr>
      <vt:lpstr>PAVIMENTO!DadosExternos18_1</vt:lpstr>
      <vt:lpstr>CERCA!DadosExternos18_3</vt:lpstr>
      <vt:lpstr>'ESTRADA VILA RURAL (3)'!DadosExternos18_3</vt:lpstr>
      <vt:lpstr>PAVIMENTO!DadosExternos18_3</vt:lpstr>
      <vt:lpstr>CERCA!DadosExternos2_1</vt:lpstr>
      <vt:lpstr>'ESTRADA VILA RURAL (3)'!DadosExternos2_1</vt:lpstr>
      <vt:lpstr>PAVIMENTO!DadosExternos2_1</vt:lpstr>
      <vt:lpstr>CERCA!DadosExternos2_3</vt:lpstr>
      <vt:lpstr>'ESTRADA VILA RURAL (3)'!DadosExternos2_3</vt:lpstr>
      <vt:lpstr>PAVIMENTO!DadosExternos2_3</vt:lpstr>
      <vt:lpstr>CERCA!DadosExternos5_1</vt:lpstr>
      <vt:lpstr>'ESTRADA VILA RURAL (3)'!DadosExternos5_1</vt:lpstr>
      <vt:lpstr>PAVIMENTO!DadosExternos5_1</vt:lpstr>
      <vt:lpstr>CERCA!DadosExternos5_3</vt:lpstr>
      <vt:lpstr>'ESTRADA VILA RURAL (3)'!DadosExternos5_3</vt:lpstr>
      <vt:lpstr>PAVIMENTO!DadosExternos5_3</vt:lpstr>
      <vt:lpstr>CERCA!DadosExternos6_1</vt:lpstr>
      <vt:lpstr>'ESTRADA VILA RURAL (3)'!DadosExternos6_1</vt:lpstr>
      <vt:lpstr>PAVIMENTO!DadosExternos6_1</vt:lpstr>
      <vt:lpstr>CERCA!DadosExternos6_3</vt:lpstr>
      <vt:lpstr>'ESTRADA VILA RURAL (3)'!DadosExternos6_3</vt:lpstr>
      <vt:lpstr>PAVIMENTO!DadosExternos6_3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PARANACIDADE: Gildete Cristina Bonetti Vescovi</dc:creator>
  <cp:lastModifiedBy>USUÁRIO</cp:lastModifiedBy>
  <cp:lastPrinted>2023-11-22T11:53:32Z</cp:lastPrinted>
  <dcterms:created xsi:type="dcterms:W3CDTF">2015-04-22T12:44:22Z</dcterms:created>
  <dcterms:modified xsi:type="dcterms:W3CDTF">2023-11-22T11:53:36Z</dcterms:modified>
</cp:coreProperties>
</file>